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1\Documents\Аналитический отдел\МУНИЦИПАЛЬНЫЕ ПРОГРАММЫ\Годовые отчеты о реализации МП\2017\! Доклад и приложения к докладу\"/>
    </mc:Choice>
  </mc:AlternateContent>
  <bookViews>
    <workbookView xWindow="0" yWindow="0" windowWidth="28800" windowHeight="12000"/>
  </bookViews>
  <sheets>
    <sheet name="оценка" sheetId="2" r:id="rId1"/>
  </sheets>
  <definedNames>
    <definedName name="_xlnm._FilterDatabase" localSheetId="0" hidden="1">оценка!$A$8:$Z$53</definedName>
    <definedName name="Z_178A4C39_126A_4F86_9682_9895FE04DD1E_.wvu.FilterData" localSheetId="0" hidden="1">оценка!$A$8:$M$8</definedName>
    <definedName name="Z_178A4C39_126A_4F86_9682_9895FE04DD1E_.wvu.PrintArea" localSheetId="0" hidden="1">оценка!$A$2:$J$53</definedName>
    <definedName name="Z_178A4C39_126A_4F86_9682_9895FE04DD1E_.wvu.Rows" localSheetId="0" hidden="1">оценка!#REF!,оценка!#REF!</definedName>
    <definedName name="Z_398163D6_D829_4682_B3B5_E42E4ABDD182_.wvu.FilterData" localSheetId="0" hidden="1">оценка!$A$8:$M$8</definedName>
    <definedName name="Z_40BC7697_38B3_4772_A5D5_2395617EF25E_.wvu.FilterData" localSheetId="0" hidden="1">оценка!$A$6:$J$53</definedName>
    <definedName name="Z_548D204B_31C6_463F_ADEC_53A8EF388133_.wvu.FilterData" localSheetId="0" hidden="1">оценка!$A$8:$M$8</definedName>
    <definedName name="Z_548D204B_31C6_463F_ADEC_53A8EF388133_.wvu.PrintArea" localSheetId="0" hidden="1">оценка!$A$2:$J$53</definedName>
    <definedName name="Z_548D204B_31C6_463F_ADEC_53A8EF388133_.wvu.Rows" localSheetId="0" hidden="1">оценка!#REF!,оценка!#REF!</definedName>
    <definedName name="Z_5E9D810A_FE87_44D4_BE66_D81D2A923076_.wvu.FilterData" localSheetId="0" hidden="1">оценка!$A$8:$M$8</definedName>
    <definedName name="Z_5E9D810A_FE87_44D4_BE66_D81D2A923076_.wvu.PrintArea" localSheetId="0" hidden="1">оценка!$A$2:$J$53</definedName>
    <definedName name="Z_5E9D810A_FE87_44D4_BE66_D81D2A923076_.wvu.Rows" localSheetId="0" hidden="1">оценка!#REF!</definedName>
    <definedName name="Z_AA97C31F_3966_48A3_8D2A_1B634B597BAD_.wvu.FilterData" localSheetId="0" hidden="1">оценка!$A$8:$M$8</definedName>
    <definedName name="Z_CE9A5F31_FC97_4015_8B1C_4E68C79477CD_.wvu.FilterData" localSheetId="0" hidden="1">оценка!$A$8:$M$8</definedName>
    <definedName name="Z_D20DA6A9_76A2_4480_8CFF_31716133AB61_.wvu.FilterData" localSheetId="0" hidden="1">оценка!#REF!</definedName>
    <definedName name="Z_ECC6FE42_ED60_4D90_9C5E_616F40FA8209_.wvu.FilterData" localSheetId="0" hidden="1">оценка!$A$6:$J$53</definedName>
    <definedName name="Z_F95C2AA7_3A00_4C82_A0C1_B6D5D98F79B7_.wvu.FilterData" localSheetId="0" hidden="1">оценка!$A$6:$J$53</definedName>
    <definedName name="Z_F95C2AA7_3A00_4C82_A0C1_B6D5D98F79B7_.wvu.PrintArea" localSheetId="0" hidden="1">оценка!$A$2:$J$53</definedName>
    <definedName name="_xlnm.Print_Titles" localSheetId="0">оценка!$6:$8</definedName>
    <definedName name="_xlnm.Print_Area" localSheetId="0">оценка!$A$1:$T$54</definedName>
  </definedNames>
  <calcPr calcId="162913"/>
  <customWorkbookViews>
    <customWorkbookView name="Сиренко Татьяна Николаевна - Личное представление" guid="{5E9D810A-FE87-44D4-BE66-D81D2A923076}" mergeInterval="0" personalView="1" maximized="1" windowWidth="1276" windowHeight="799" activeSheetId="2"/>
    <customWorkbookView name="User - Личное представление" guid="{F95C2AA7-3A00-4C82-A0C1-B6D5D98F79B7}" mergeInterval="0" personalView="1" maximized="1" windowWidth="1276" windowHeight="789" activeSheetId="2"/>
    <customWorkbookView name="Исрафилова Анастасия Николаевна - Личное представление" guid="{548D204B-31C6-463F-ADEC-53A8EF388133}" mergeInterval="0" personalView="1" maximized="1" xWindow="1" yWindow="1" windowWidth="1280" windowHeight="723" activeSheetId="2"/>
    <customWorkbookView name="Фаткулина Альфия Анваровна - Личное представление" guid="{178A4C39-126A-4F86-9682-9895FE04DD1E}" mergeInterval="0" personalView="1" maximized="1" xWindow="-8" yWindow="-8" windowWidth="1616" windowHeight="876" activeSheetId="2"/>
  </customWorkbookViews>
</workbook>
</file>

<file path=xl/calcChain.xml><?xml version="1.0" encoding="utf-8"?>
<calcChain xmlns="http://schemas.openxmlformats.org/spreadsheetml/2006/main">
  <c r="G37" i="2" l="1"/>
  <c r="G22" i="2"/>
  <c r="G24" i="2"/>
  <c r="G26" i="2"/>
  <c r="G28" i="2"/>
  <c r="G20" i="2"/>
  <c r="P23" i="2" l="1"/>
  <c r="P22" i="2"/>
  <c r="P19" i="2"/>
  <c r="P20" i="2"/>
  <c r="P21" i="2"/>
  <c r="P18" i="2"/>
  <c r="P15" i="2"/>
  <c r="Q37" i="2"/>
  <c r="Q38" i="2"/>
  <c r="Q39" i="2"/>
  <c r="Q42" i="2" s="1"/>
  <c r="Q36" i="2"/>
  <c r="P37" i="2"/>
  <c r="P38" i="2"/>
  <c r="P39" i="2"/>
  <c r="P42" i="2" s="1"/>
  <c r="P36" i="2"/>
  <c r="Q11" i="2"/>
  <c r="P10" i="2"/>
  <c r="H37" i="2"/>
  <c r="I37" i="2" s="1"/>
  <c r="H28" i="2"/>
  <c r="I28" i="2" s="1"/>
  <c r="F27" i="2"/>
  <c r="E27" i="2"/>
  <c r="E16" i="2"/>
  <c r="E31" i="2" s="1"/>
  <c r="F16" i="2"/>
  <c r="G16" i="2" s="1"/>
  <c r="D16" i="2"/>
  <c r="R37" i="2"/>
  <c r="S37" i="2" s="1"/>
  <c r="R38" i="2"/>
  <c r="S38" i="2" s="1"/>
  <c r="R39" i="2"/>
  <c r="S39" i="2" s="1"/>
  <c r="R36" i="2"/>
  <c r="S36" i="2" s="1"/>
  <c r="E41" i="2"/>
  <c r="E51" i="2" s="1"/>
  <c r="F41" i="2"/>
  <c r="E36" i="2"/>
  <c r="E40" i="2" s="1"/>
  <c r="F36" i="2"/>
  <c r="D41" i="2"/>
  <c r="D51" i="2" s="1"/>
  <c r="D36" i="2"/>
  <c r="D40" i="2"/>
  <c r="H22" i="2"/>
  <c r="H17" i="2" s="1"/>
  <c r="E25" i="2"/>
  <c r="E23" i="2"/>
  <c r="E18" i="2"/>
  <c r="E17" i="2"/>
  <c r="E32" i="2" s="1"/>
  <c r="D53" i="2"/>
  <c r="D52" i="2" s="1"/>
  <c r="D25" i="2"/>
  <c r="D23" i="2"/>
  <c r="D18" i="2"/>
  <c r="D17" i="2"/>
  <c r="D32" i="2" s="1"/>
  <c r="F17" i="2"/>
  <c r="R18" i="2"/>
  <c r="S18" i="2" s="1"/>
  <c r="R19" i="2"/>
  <c r="S19" i="2" s="1"/>
  <c r="R20" i="2"/>
  <c r="S20" i="2" s="1"/>
  <c r="R21" i="2"/>
  <c r="S21" i="2" s="1"/>
  <c r="R22" i="2"/>
  <c r="S22" i="2" s="1"/>
  <c r="R23" i="2"/>
  <c r="S23" i="2" s="1"/>
  <c r="R15" i="2"/>
  <c r="S15" i="2" s="1"/>
  <c r="R10" i="2"/>
  <c r="S10" i="2" s="1"/>
  <c r="E53" i="2"/>
  <c r="E52" i="2" s="1"/>
  <c r="F53" i="2"/>
  <c r="H26" i="2"/>
  <c r="I26" i="2"/>
  <c r="F25" i="2"/>
  <c r="H24" i="2"/>
  <c r="I24" i="2" s="1"/>
  <c r="F18" i="2"/>
  <c r="H20" i="2"/>
  <c r="I20" i="2" s="1"/>
  <c r="F23" i="2"/>
  <c r="H25" i="2"/>
  <c r="I25" i="2" s="1"/>
  <c r="F52" i="2" l="1"/>
  <c r="G52" i="2" s="1"/>
  <c r="G53" i="2"/>
  <c r="F32" i="2"/>
  <c r="G17" i="2"/>
  <c r="H16" i="2"/>
  <c r="I16" i="2" s="1"/>
  <c r="H23" i="2"/>
  <c r="I23" i="2" s="1"/>
  <c r="G23" i="2"/>
  <c r="H18" i="2"/>
  <c r="I18" i="2" s="1"/>
  <c r="G18" i="2"/>
  <c r="G25" i="2"/>
  <c r="H36" i="2"/>
  <c r="I36" i="2" s="1"/>
  <c r="G36" i="2"/>
  <c r="D15" i="2"/>
  <c r="G27" i="2"/>
  <c r="F31" i="2"/>
  <c r="F50" i="2" s="1"/>
  <c r="H52" i="2"/>
  <c r="I52" i="2" s="1"/>
  <c r="E15" i="2"/>
  <c r="H31" i="2"/>
  <c r="H53" i="2"/>
  <c r="I53" i="2" s="1"/>
  <c r="F40" i="2"/>
  <c r="H40" i="2" s="1"/>
  <c r="I40" i="2" s="1"/>
  <c r="D31" i="2"/>
  <c r="D50" i="2" s="1"/>
  <c r="D47" i="2" s="1"/>
  <c r="F15" i="2"/>
  <c r="H27" i="2"/>
  <c r="I27" i="2" s="1"/>
  <c r="E30" i="2"/>
  <c r="E50" i="2"/>
  <c r="H50" i="2" s="1"/>
  <c r="I50" i="2" s="1"/>
  <c r="F30" i="2"/>
  <c r="H30" i="2" s="1"/>
  <c r="I30" i="2" s="1"/>
  <c r="I17" i="2"/>
  <c r="H32" i="2"/>
  <c r="I32" i="2" s="1"/>
  <c r="D30" i="2"/>
  <c r="I22" i="2"/>
  <c r="I31" i="2"/>
  <c r="F51" i="2"/>
  <c r="G51" i="2" s="1"/>
  <c r="H41" i="2"/>
  <c r="I41" i="2" s="1"/>
  <c r="E48" i="2"/>
  <c r="E47" i="2"/>
  <c r="D48" i="2"/>
  <c r="D46" i="2" s="1"/>
  <c r="D49" i="2"/>
  <c r="H51" i="2"/>
  <c r="I51" i="2" s="1"/>
  <c r="F48" i="2"/>
  <c r="G48" i="2" s="1"/>
  <c r="F49" i="2"/>
  <c r="E49" i="2"/>
  <c r="H15" i="2" l="1"/>
  <c r="I15" i="2" s="1"/>
  <c r="G15" i="2"/>
  <c r="G49" i="2"/>
  <c r="F47" i="2"/>
  <c r="G47" i="2" s="1"/>
  <c r="G50" i="2"/>
  <c r="E46" i="2"/>
  <c r="H49" i="2"/>
  <c r="I49" i="2" s="1"/>
  <c r="H48" i="2"/>
  <c r="I48" i="2" s="1"/>
  <c r="F46" i="2"/>
  <c r="G46" i="2" s="1"/>
  <c r="H47" i="2" l="1"/>
  <c r="I47" i="2" s="1"/>
  <c r="Q45" i="2"/>
  <c r="P44" i="2" s="1"/>
  <c r="Q54" i="2" s="1"/>
  <c r="H46" i="2"/>
  <c r="I46" i="2" s="1"/>
</calcChain>
</file>

<file path=xl/sharedStrings.xml><?xml version="1.0" encoding="utf-8"?>
<sst xmlns="http://schemas.openxmlformats.org/spreadsheetml/2006/main" count="235" uniqueCount="103">
  <si>
    <t>Целевые показатели результатов реализации муниципальной программы</t>
  </si>
  <si>
    <t xml:space="preserve"> Наименование</t>
  </si>
  <si>
    <t xml:space="preserve"> х</t>
  </si>
  <si>
    <t>х</t>
  </si>
  <si>
    <t xml:space="preserve"> Источники финансирования</t>
  </si>
  <si>
    <t>Общий объем ассигнований на реализацию программы - всего, в том числе</t>
  </si>
  <si>
    <t>Объем ассигнований соадминистратора - департамента городского хозяйства</t>
  </si>
  <si>
    <t>Объем финансирования</t>
  </si>
  <si>
    <t>Отклонение</t>
  </si>
  <si>
    <t>руб.</t>
  </si>
  <si>
    <t>%</t>
  </si>
  <si>
    <t>Ответственный (администратор или соадминистратор)</t>
  </si>
  <si>
    <t>всего, в том числе</t>
  </si>
  <si>
    <t>за счет межбюджетных трансфертов из окружного бюджета</t>
  </si>
  <si>
    <t>за счет средств местного бюджета</t>
  </si>
  <si>
    <t xml:space="preserve"> за счет межбюджетных трансфертов из окружного бюджета</t>
  </si>
  <si>
    <t xml:space="preserve"> за счет средств местного бюджета</t>
  </si>
  <si>
    <t xml:space="preserve">всего, в том числе </t>
  </si>
  <si>
    <t>Комплексная цель программы: создание  условий для реализации государственной молодежной политики на территории  города Сургута</t>
  </si>
  <si>
    <t>Подпрограмма 1 «Организация мероприятий по работе с детьми и молодежью»</t>
  </si>
  <si>
    <t>Цель подпрограммы 1: вовлечение молодежи в активную социальную жизнь города</t>
  </si>
  <si>
    <t>Задача 1.1. Развитие и сохранение направлений работы с молодежью:
- вовлечение молодежи в социальную практику, трудовую и экономическую деятельность города;
- военно-патриотическое воспитание молодежи;
- работа с детьми и молодежью по месту жительства;
- участие молодежи в управлении общественной жизнью;
- выявление и продвижение талантливой молодежи города;
- развитие добровольческого движения в молодежной среде;
- работа с молодой семьей;
- профилактика рискованного поведения в молодежной среде;
- информационное обеспечение молодежной политики.</t>
  </si>
  <si>
    <t>Мероприятие 1.1.1.  «Обеспечение функционирования и развития учреждений, оказывающих муниципальную услугу»</t>
  </si>
  <si>
    <t>Мероприятие 1.1.1.1. «Реализация мероприятий по обеспечению функционирования и развития учреждений, оказывающих муниципальные услуги (работы), в рамках молодёжной политики» (расходы в рамках муниципальной программы)</t>
  </si>
  <si>
    <t>Мероприятие 1.1.3. Организация установки и обслуживания временных мобильных туалетов при проведении городских молодежных массовых мероприятий</t>
  </si>
  <si>
    <t>Всего по подпрограмме  1 «Организация мероприятий по работе с детьми и молодёжью»</t>
  </si>
  <si>
    <t>Объем ассигнований администратора - 
отдела молодёжной политики</t>
  </si>
  <si>
    <t xml:space="preserve">Мероприятие 1.1.2. Организация комплексного содержания объектов муниципальных учреждений, подведомственных отделу молодёжной политики (предоставление коммунальных услуг, услуг по содержанию муниципального имущества) </t>
  </si>
  <si>
    <t>Наименование показателя, ед. изм.</t>
  </si>
  <si>
    <t>Результат реализации программы</t>
  </si>
  <si>
    <t>ед.</t>
  </si>
  <si>
    <t>количество мероприятий, проведенных учреждениями молодежной политики, ед.</t>
  </si>
  <si>
    <t>количество заключенных трудовых договоров с подростками и молодежью, ед.</t>
  </si>
  <si>
    <t>количество молодых людей, занимающихся военно-прикладными, экстремальными и техническими видами спорта, чел.</t>
  </si>
  <si>
    <t>количество детей и молодежи, занимающихся в молодежно-подростковых клубах и центрах по месту жительства, чел.</t>
  </si>
  <si>
    <t>количество молодых людей, вовлеченных в городские проекты и мероприятия реализуемые подведомственными учреждениями, чел.</t>
  </si>
  <si>
    <t>степень соблюдения стандарта качества оказываемых муниципальных услуг (работ), %</t>
  </si>
  <si>
    <t>количество муниципальных учреждений, подведомственных отделу молодёжной политики, обеспеченных   комплексным содержанием объектов, ед.</t>
  </si>
  <si>
    <t>соблюдение требований стандарта качества по обеспечению туалетами территории проведения массового мероприятия, да/нет</t>
  </si>
  <si>
    <t>да</t>
  </si>
  <si>
    <t>отдел молодежной политики</t>
  </si>
  <si>
    <t>департамент городского хозяйства</t>
  </si>
  <si>
    <t>Подпрограмма 4 «Обеспечение деятельности отдела молодежной политики»</t>
  </si>
  <si>
    <t>Цель: реализация полномочий и прав в сфере молодежной политики</t>
  </si>
  <si>
    <t>Задача 4.1.: Осуществление функций исполнительного органа власти по реализации молодежной политики на территории города</t>
  </si>
  <si>
    <t>Основное мероприятие 4.1.1. «Содержание аппарата управления отдела молодежной политики»</t>
  </si>
  <si>
    <t>Основное мероприятие 4.1.2. «Осуществление функций куратора в отношении муниципальных учреждений сферы молодежной политики»</t>
  </si>
  <si>
    <t>Всего по подпрограмме 4 «Обеспечение деятельности отдела молодежной политики»</t>
  </si>
  <si>
    <t>утвержденный план на 2017 год</t>
  </si>
  <si>
    <t>уточненный план на 2017 год</t>
  </si>
  <si>
    <t xml:space="preserve"> "Молодёжная политика Сургута на 2014-2030 годы" за 2017 год</t>
  </si>
  <si>
    <t>Факт за 2017 год</t>
  </si>
  <si>
    <t>Факт за 2017  год</t>
  </si>
  <si>
    <t>Примечание (факторы, обусловившие неисполнение плана)</t>
  </si>
  <si>
    <t>Примечание  (факторы, обусловившие неисполнение/перевыполнение  показателей)</t>
  </si>
  <si>
    <t>Количество администрируемых программ, ед.</t>
  </si>
  <si>
    <t>Доля реализованных полномочий и прав, %</t>
  </si>
  <si>
    <t>Количество администрируемых муниципальных заданий, ед.</t>
  </si>
  <si>
    <t>Количество оказываемых муниципальных услуг (работ) курируемыми учреждениями, ед.</t>
  </si>
  <si>
    <t>Утвержденный план на 01.01.2018 года</t>
  </si>
  <si>
    <t>Уточненный план на 01.01.2018 года</t>
  </si>
  <si>
    <t>Мероприятие 1.1.4.1. Укрепление материально-технической базы учереждения по результатам конкурса "Лучшая организация отдыха детей и их оздоровления Ханты-Мансийского автономного округа - Югры"</t>
  </si>
  <si>
    <t>Код критерия</t>
  </si>
  <si>
    <t>% исполнения</t>
  </si>
  <si>
    <t>Интер- претация критерия</t>
  </si>
  <si>
    <t>УДЦП1</t>
  </si>
  <si>
    <t>1. Оценка выполнения целевых показателей муниципальной программы  (ОВЦП = УДЦП1+УДЦП2+...+УДЦПn)</t>
  </si>
  <si>
    <t>ОВЦП</t>
  </si>
  <si>
    <t>2. Оценка выполнения мероприятий  муниципальной программы  (ОВМ = (УДП1 + УДП2 +…+УДПn)/n)</t>
  </si>
  <si>
    <t>ОВМ</t>
  </si>
  <si>
    <t>Высокий уровень выполнения мероприятй</t>
  </si>
  <si>
    <t>3. Оценка качества фактически оказываемых муниципальных услуг (выполняемых работ)</t>
  </si>
  <si>
    <t>ОК</t>
  </si>
  <si>
    <t>Высокий уровень качества муниципальных услуг (работ)</t>
  </si>
  <si>
    <t>4. Оценка экономической эффективности реализации муниципальной программы (ОЭЭ = ОВМ / УИЗС) х 100</t>
  </si>
  <si>
    <t>ОЭЭ</t>
  </si>
  <si>
    <t>УИЗС</t>
  </si>
  <si>
    <t>ИРОЭ</t>
  </si>
  <si>
    <t>Высокий уровень выполнения целевых показателей</t>
  </si>
  <si>
    <t>УДП1</t>
  </si>
  <si>
    <t>УДП2</t>
  </si>
  <si>
    <t>УДП3</t>
  </si>
  <si>
    <t>УДП4</t>
  </si>
  <si>
    <t>УДП5</t>
  </si>
  <si>
    <t>УДП6</t>
  </si>
  <si>
    <t>УДП7</t>
  </si>
  <si>
    <t>УДП8</t>
  </si>
  <si>
    <t>УДП9</t>
  </si>
  <si>
    <t>УДП10</t>
  </si>
  <si>
    <t>УДП11</t>
  </si>
  <si>
    <t>УДП12</t>
  </si>
  <si>
    <t>УДП13</t>
  </si>
  <si>
    <t>Высокий  уровень экономической эффективности муниципальной программы</t>
  </si>
  <si>
    <t>Высокий уровень эффективности муниципальной программы</t>
  </si>
  <si>
    <t>Количество единиц приобретенной техники, оборудования, ед.</t>
  </si>
  <si>
    <t>Анализ исполнения муниципальной программы</t>
  </si>
  <si>
    <t>Перевыполнение  показателя обусловлено  увеличением количества организованных секций, а так же заинтересованностью молодых людей занятиями в кружках и секциях учреждения по указанным видам спорта.</t>
  </si>
  <si>
    <t xml:space="preserve">Перевыполнение показателя обусловлено проведением дополнительных мероприятий и, как следствие, увеличением числа вовлеченных в городские проекты и мероприятия, в том числе увеличение участников запланированных городских акций и мероприятий, проводимых на открытых уличных площадках: акция "Бессмертный полк", серия уличных мероприятий "Фитнесс уикенд", велопробеги, мероприятия, посвященные Дню молодежи, акции в рамках празднования памятных дат.  </t>
  </si>
  <si>
    <t>Неисполнение плана обусловлено  наличием вакансий в отделе молодежной политики, а также наступлением срока оплаты расходов по заработной плате, начислениям на выплаты по оплате труда, профсоюзных взносов в следующем отчетном периоде.</t>
  </si>
  <si>
    <t>Неисполнение плана обусловлено:
- 213 579,63 руб. - экономией, сложившейся на основании фактически подписанных  актов выполненных работ по эксплуатации инженерных систем объектов отдела молодежной политики в связи с уточнением объемов обслуживания по результатам инвентаризации;
- 104 283,33 руб. - отсутствием потребности в запланированных средствах на выполнение текущего ремонта МБУ "ЦСП "Сибирский легион" и МАУ по работе с молодежью "Наше время" в связи с уточнением сметной стоимости объекта при размещении закупки.</t>
  </si>
  <si>
    <t>5. Итоговая расчетная оценка эффективности реализации муниципальной программы  (ИРОЭ = (ОВЦП+ОВМ+ОЭЭ+ОК)/4)</t>
  </si>
  <si>
    <t>Приложение 9</t>
  </si>
  <si>
    <t>Уровень использования запланированного объема средств, предусмотренных на реализацию муниципальной программы (УИЗС =Фзн / Пзн), где:
Фзн - общий фактический объем расходов (за счет всех источников финансирования), направленный  на реализацию муниципальной программы
Пзн - общий плановый (уточненный) объем расходов (за счет всех источников финансирования),  направленный на реализацию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</si>
</sst>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.0"/>
    <numFmt numFmtId="166" formatCode="0.0%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Arial Cyr"/>
      <family val="2"/>
      <charset val="204"/>
    </font>
    <font>
      <sz val="18"/>
      <color theme="1"/>
      <name val="Calibri"/>
      <family val="2"/>
      <charset val="204"/>
      <scheme val="minor"/>
    </font>
    <font>
      <b/>
      <i/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b/>
      <i/>
      <sz val="2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02">
    <xf numFmtId="0" fontId="0" fillId="0" borderId="0" xfId="0"/>
    <xf numFmtId="0" fontId="3" fillId="2" borderId="0" xfId="0" applyFont="1" applyFill="1" applyAlignment="1">
      <alignment horizontal="left"/>
    </xf>
    <xf numFmtId="49" fontId="3" fillId="2" borderId="0" xfId="0" applyNumberFormat="1" applyFont="1" applyFill="1"/>
    <xf numFmtId="3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justify"/>
    </xf>
    <xf numFmtId="3" fontId="3" fillId="2" borderId="0" xfId="0" applyNumberFormat="1" applyFont="1" applyFill="1" applyAlignment="1">
      <alignment horizontal="center" vertical="center" wrapText="1"/>
    </xf>
    <xf numFmtId="3" fontId="3" fillId="2" borderId="0" xfId="0" applyNumberFormat="1" applyFont="1" applyFill="1"/>
    <xf numFmtId="0" fontId="3" fillId="2" borderId="0" xfId="0" applyFont="1" applyFill="1"/>
    <xf numFmtId="0" fontId="3" fillId="2" borderId="0" xfId="0" applyFont="1" applyFill="1" applyBorder="1"/>
    <xf numFmtId="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 wrapText="1"/>
    </xf>
    <xf numFmtId="3" fontId="3" fillId="2" borderId="1" xfId="0" applyNumberFormat="1" applyFont="1" applyFill="1" applyBorder="1" applyAlignment="1">
      <alignment horizontal="center" vertical="top"/>
    </xf>
    <xf numFmtId="10" fontId="3" fillId="2" borderId="1" xfId="2" applyNumberFormat="1" applyFont="1" applyFill="1" applyBorder="1" applyAlignment="1">
      <alignment horizontal="center" vertical="top"/>
    </xf>
    <xf numFmtId="4" fontId="3" fillId="2" borderId="1" xfId="0" applyNumberFormat="1" applyFont="1" applyFill="1" applyBorder="1" applyAlignment="1">
      <alignment horizontal="center" vertical="top"/>
    </xf>
    <xf numFmtId="3" fontId="3" fillId="2" borderId="1" xfId="0" applyNumberFormat="1" applyFont="1" applyFill="1" applyBorder="1" applyAlignment="1">
      <alignment vertical="top" wrapText="1"/>
    </xf>
    <xf numFmtId="0" fontId="3" fillId="3" borderId="0" xfId="0" applyFont="1" applyFill="1"/>
    <xf numFmtId="0" fontId="3" fillId="3" borderId="0" xfId="0" applyFont="1" applyFill="1" applyBorder="1"/>
    <xf numFmtId="0" fontId="5" fillId="0" borderId="1" xfId="0" applyFont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10" fontId="3" fillId="2" borderId="1" xfId="2" applyNumberFormat="1" applyFont="1" applyFill="1" applyBorder="1" applyAlignment="1">
      <alignment horizontal="center" vertical="top" wrapText="1"/>
    </xf>
    <xf numFmtId="4" fontId="3" fillId="2" borderId="1" xfId="1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3" fontId="3" fillId="2" borderId="1" xfId="0" applyNumberFormat="1" applyFont="1" applyFill="1" applyBorder="1" applyAlignment="1">
      <alignment horizontal="left" vertical="top" wrapText="1"/>
    </xf>
    <xf numFmtId="3" fontId="3" fillId="2" borderId="1" xfId="0" applyNumberFormat="1" applyFont="1" applyFill="1" applyBorder="1" applyAlignment="1">
      <alignment horizontal="justify" vertical="top" wrapText="1"/>
    </xf>
    <xf numFmtId="3" fontId="3" fillId="2" borderId="1" xfId="0" applyNumberFormat="1" applyFont="1" applyFill="1" applyBorder="1" applyAlignment="1">
      <alignment wrapText="1"/>
    </xf>
    <xf numFmtId="49" fontId="3" fillId="2" borderId="1" xfId="0" applyNumberFormat="1" applyFont="1" applyFill="1" applyBorder="1" applyAlignment="1">
      <alignment horizontal="left" vertical="top" wrapText="1"/>
    </xf>
    <xf numFmtId="4" fontId="6" fillId="5" borderId="2" xfId="0" applyNumberFormat="1" applyFont="1" applyFill="1" applyBorder="1" applyAlignment="1">
      <alignment horizontal="center" vertical="center" shrinkToFit="1"/>
    </xf>
    <xf numFmtId="4" fontId="6" fillId="5" borderId="0" xfId="0" applyNumberFormat="1" applyFont="1" applyFill="1" applyBorder="1" applyAlignment="1">
      <alignment horizontal="center" vertical="center" wrapText="1" shrinkToFit="1"/>
    </xf>
    <xf numFmtId="0" fontId="3" fillId="5" borderId="0" xfId="0" applyFont="1" applyFill="1" applyBorder="1" applyAlignment="1">
      <alignment vertical="center" wrapText="1"/>
    </xf>
    <xf numFmtId="0" fontId="7" fillId="5" borderId="0" xfId="0" applyFont="1" applyFill="1" applyAlignment="1">
      <alignment vertical="center"/>
    </xf>
    <xf numFmtId="0" fontId="7" fillId="5" borderId="0" xfId="0" applyFont="1" applyFill="1" applyAlignment="1">
      <alignment horizontal="center" vertical="center" wrapText="1"/>
    </xf>
    <xf numFmtId="0" fontId="3" fillId="4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10" fontId="3" fillId="2" borderId="1" xfId="2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10" fontId="4" fillId="0" borderId="1" xfId="2" applyNumberFormat="1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0" fontId="8" fillId="0" borderId="1" xfId="5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top" wrapText="1"/>
    </xf>
    <xf numFmtId="14" fontId="3" fillId="2" borderId="0" xfId="0" applyNumberFormat="1" applyFont="1" applyFill="1" applyAlignment="1">
      <alignment horizontal="left"/>
    </xf>
    <xf numFmtId="0" fontId="9" fillId="2" borderId="0" xfId="0" applyFont="1" applyFill="1" applyAlignment="1">
      <alignment horizontal="left"/>
    </xf>
    <xf numFmtId="49" fontId="9" fillId="2" borderId="0" xfId="0" applyNumberFormat="1" applyFont="1" applyFill="1"/>
    <xf numFmtId="3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justify"/>
    </xf>
    <xf numFmtId="3" fontId="9" fillId="2" borderId="0" xfId="0" applyNumberFormat="1" applyFont="1" applyFill="1" applyAlignment="1">
      <alignment horizontal="center" vertical="center" wrapText="1"/>
    </xf>
    <xf numFmtId="3" fontId="9" fillId="2" borderId="0" xfId="0" applyNumberFormat="1" applyFont="1" applyFill="1"/>
    <xf numFmtId="0" fontId="9" fillId="2" borderId="0" xfId="0" applyFont="1" applyFill="1" applyAlignment="1">
      <alignment horizontal="right"/>
    </xf>
    <xf numFmtId="0" fontId="9" fillId="2" borderId="0" xfId="0" applyFont="1" applyFill="1"/>
    <xf numFmtId="3" fontId="9" fillId="2" borderId="0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167" fontId="11" fillId="6" borderId="1" xfId="0" applyNumberFormat="1" applyFont="1" applyFill="1" applyBorder="1" applyAlignment="1">
      <alignment horizontal="center" vertical="center" wrapText="1"/>
    </xf>
    <xf numFmtId="165" fontId="11" fillId="6" borderId="1" xfId="0" applyNumberFormat="1" applyFont="1" applyFill="1" applyBorder="1" applyAlignment="1">
      <alignment horizontal="center" vertical="center" wrapText="1"/>
    </xf>
    <xf numFmtId="2" fontId="11" fillId="6" borderId="1" xfId="0" applyNumberFormat="1" applyFont="1" applyFill="1" applyBorder="1" applyAlignment="1">
      <alignment horizontal="center" vertical="center" wrapText="1"/>
    </xf>
    <xf numFmtId="10" fontId="11" fillId="6" borderId="1" xfId="0" applyNumberFormat="1" applyFont="1" applyFill="1" applyBorder="1" applyAlignment="1">
      <alignment horizontal="center" vertical="center" wrapText="1"/>
    </xf>
    <xf numFmtId="0" fontId="12" fillId="6" borderId="1" xfId="5" applyFont="1" applyFill="1" applyBorder="1" applyAlignment="1">
      <alignment horizontal="center" vertical="center" wrapText="1"/>
    </xf>
    <xf numFmtId="0" fontId="9" fillId="6" borderId="1" xfId="5" applyFont="1" applyFill="1" applyBorder="1" applyAlignment="1">
      <alignment horizontal="center" vertical="center" wrapText="1"/>
    </xf>
    <xf numFmtId="10" fontId="12" fillId="6" borderId="1" xfId="0" applyNumberFormat="1" applyFont="1" applyFill="1" applyBorder="1" applyAlignment="1">
      <alignment horizontal="center" vertical="center" wrapText="1"/>
    </xf>
    <xf numFmtId="2" fontId="9" fillId="6" borderId="1" xfId="5" applyNumberFormat="1" applyFont="1" applyFill="1" applyBorder="1" applyAlignment="1">
      <alignment horizontal="center" vertical="center" wrapText="1"/>
    </xf>
    <xf numFmtId="2" fontId="12" fillId="6" borderId="1" xfId="0" applyNumberFormat="1" applyFont="1" applyFill="1" applyBorder="1" applyAlignment="1">
      <alignment horizontal="center" vertical="center" wrapText="1"/>
    </xf>
    <xf numFmtId="0" fontId="11" fillId="6" borderId="1" xfId="5" applyFont="1" applyFill="1" applyBorder="1" applyAlignment="1">
      <alignment horizontal="justify" vertical="center" wrapText="1"/>
    </xf>
    <xf numFmtId="2" fontId="12" fillId="6" borderId="1" xfId="5" applyNumberFormat="1" applyFont="1" applyFill="1" applyBorder="1" applyAlignment="1">
      <alignment horizontal="center" vertical="center" wrapText="1"/>
    </xf>
    <xf numFmtId="0" fontId="12" fillId="6" borderId="1" xfId="5" applyFont="1" applyFill="1" applyBorder="1" applyAlignment="1">
      <alignment horizontal="left" vertical="center"/>
    </xf>
    <xf numFmtId="4" fontId="12" fillId="6" borderId="1" xfId="0" applyNumberFormat="1" applyFont="1" applyFill="1" applyBorder="1" applyAlignment="1">
      <alignment horizontal="center" vertical="center" wrapText="1"/>
    </xf>
    <xf numFmtId="4" fontId="11" fillId="6" borderId="1" xfId="0" applyNumberFormat="1" applyFont="1" applyFill="1" applyBorder="1" applyAlignment="1">
      <alignment horizontal="center" vertical="center" wrapText="1"/>
    </xf>
    <xf numFmtId="0" fontId="12" fillId="6" borderId="1" xfId="5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10" fontId="3" fillId="2" borderId="1" xfId="2" applyNumberFormat="1" applyFont="1" applyFill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justify" vertical="center" wrapText="1"/>
    </xf>
    <xf numFmtId="0" fontId="9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10" fontId="3" fillId="2" borderId="1" xfId="2" applyNumberFormat="1" applyFont="1" applyFill="1" applyBorder="1" applyAlignment="1">
      <alignment horizontal="center" vertical="top"/>
    </xf>
    <xf numFmtId="4" fontId="3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3" fontId="3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166" fontId="3" fillId="2" borderId="1" xfId="2" applyNumberFormat="1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justify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left" vertical="center" wrapText="1"/>
    </xf>
    <xf numFmtId="0" fontId="12" fillId="6" borderId="1" xfId="5" applyFont="1" applyFill="1" applyBorder="1" applyAlignment="1">
      <alignment horizontal="left" vertical="center" wrapText="1"/>
    </xf>
    <xf numFmtId="0" fontId="8" fillId="0" borderId="1" xfId="5" applyFont="1" applyFill="1" applyBorder="1" applyAlignment="1">
      <alignment horizontal="left" vertical="top" wrapText="1"/>
    </xf>
  </cellXfs>
  <cellStyles count="6">
    <cellStyle name="Денежный" xfId="1" builtinId="4"/>
    <cellStyle name="Обычный" xfId="0" builtinId="0"/>
    <cellStyle name="Обычный 2" xfId="4"/>
    <cellStyle name="Обычный 2 2" xfId="5"/>
    <cellStyle name="Процентный" xfId="2" builtinId="5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9"/>
  <sheetViews>
    <sheetView tabSelected="1" view="pageBreakPreview" zoomScale="40" zoomScaleNormal="70" zoomScaleSheetLayoutView="40" workbookViewId="0">
      <pane ySplit="8" topLeftCell="A39" activePane="bottomLeft" state="frozen"/>
      <selection pane="bottomLeft" activeCell="A10" sqref="A10:J10"/>
    </sheetView>
  </sheetViews>
  <sheetFormatPr defaultRowHeight="23.25" x14ac:dyDescent="0.35"/>
  <cols>
    <col min="1" max="1" width="33.140625" style="1" customWidth="1"/>
    <col min="2" max="2" width="29.42578125" style="1" customWidth="1"/>
    <col min="3" max="3" width="26.5703125" style="2" customWidth="1"/>
    <col min="4" max="4" width="28.5703125" style="3" customWidth="1"/>
    <col min="5" max="5" width="27" style="3" customWidth="1"/>
    <col min="6" max="6" width="28.7109375" style="3" customWidth="1"/>
    <col min="7" max="7" width="20.5703125" style="3" customWidth="1"/>
    <col min="8" max="8" width="29.42578125" style="3" customWidth="1"/>
    <col min="9" max="9" width="15.140625" style="3" customWidth="1"/>
    <col min="10" max="10" width="46.7109375" style="4" customWidth="1"/>
    <col min="11" max="11" width="36.28515625" style="5" customWidth="1"/>
    <col min="12" max="12" width="24.42578125" style="6" customWidth="1"/>
    <col min="13" max="13" width="20.5703125" style="6" customWidth="1"/>
    <col min="14" max="14" width="14.28515625" style="6" customWidth="1"/>
    <col min="15" max="15" width="15.7109375" style="6" customWidth="1"/>
    <col min="16" max="16" width="19" style="6" customWidth="1"/>
    <col min="17" max="17" width="16.140625" style="6" customWidth="1"/>
    <col min="18" max="18" width="14.140625" style="6" customWidth="1"/>
    <col min="19" max="19" width="15.28515625" style="6" customWidth="1"/>
    <col min="20" max="20" width="53.42578125" style="7" customWidth="1"/>
    <col min="21" max="21" width="9.140625" style="7"/>
    <col min="22" max="23" width="9.140625" style="8"/>
    <col min="24" max="16384" width="9.140625" style="7"/>
  </cols>
  <sheetData>
    <row r="1" spans="1:23" ht="26.25" x14ac:dyDescent="0.4">
      <c r="A1" s="48"/>
      <c r="B1" s="48"/>
      <c r="C1" s="49"/>
      <c r="D1" s="50"/>
      <c r="E1" s="50"/>
      <c r="F1" s="50"/>
      <c r="G1" s="50"/>
      <c r="H1" s="50"/>
      <c r="I1" s="50"/>
      <c r="J1" s="51"/>
      <c r="K1" s="52"/>
      <c r="L1" s="53"/>
      <c r="M1" s="53"/>
      <c r="N1" s="53"/>
      <c r="O1" s="53"/>
      <c r="P1" s="53"/>
      <c r="Q1" s="53"/>
      <c r="R1" s="53"/>
      <c r="S1" s="53"/>
      <c r="T1" s="54" t="s">
        <v>101</v>
      </c>
    </row>
    <row r="2" spans="1:23" ht="26.25" x14ac:dyDescent="0.4">
      <c r="A2" s="48"/>
      <c r="B2" s="48"/>
      <c r="C2" s="49"/>
      <c r="D2" s="50"/>
      <c r="E2" s="50"/>
      <c r="F2" s="50"/>
      <c r="G2" s="50"/>
      <c r="H2" s="50"/>
      <c r="I2" s="50"/>
      <c r="J2" s="51"/>
      <c r="K2" s="52"/>
      <c r="L2" s="53"/>
      <c r="M2" s="53"/>
      <c r="N2" s="53"/>
      <c r="O2" s="53"/>
      <c r="P2" s="53"/>
      <c r="Q2" s="53"/>
      <c r="R2" s="53"/>
      <c r="S2" s="53"/>
      <c r="T2" s="55"/>
    </row>
    <row r="3" spans="1:23" ht="25.5" x14ac:dyDescent="0.35">
      <c r="A3" s="76" t="s">
        <v>95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</row>
    <row r="4" spans="1:23" ht="25.5" x14ac:dyDescent="0.35">
      <c r="A4" s="76" t="s">
        <v>50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23" ht="26.25" x14ac:dyDescent="0.4">
      <c r="A5" s="81"/>
      <c r="B5" s="81"/>
      <c r="C5" s="81"/>
      <c r="D5" s="81"/>
      <c r="E5" s="81"/>
      <c r="F5" s="81"/>
      <c r="G5" s="81"/>
      <c r="H5" s="81"/>
      <c r="I5" s="81"/>
      <c r="J5" s="81"/>
      <c r="K5" s="56"/>
      <c r="L5" s="53"/>
      <c r="M5" s="53"/>
      <c r="N5" s="53"/>
      <c r="O5" s="53"/>
      <c r="P5" s="53"/>
      <c r="Q5" s="53"/>
      <c r="R5" s="53"/>
      <c r="S5" s="53"/>
      <c r="T5" s="55"/>
    </row>
    <row r="6" spans="1:23" ht="25.5" customHeight="1" x14ac:dyDescent="0.35">
      <c r="A6" s="86" t="s">
        <v>1</v>
      </c>
      <c r="B6" s="86" t="s">
        <v>11</v>
      </c>
      <c r="C6" s="91" t="s">
        <v>4</v>
      </c>
      <c r="D6" s="75" t="s">
        <v>7</v>
      </c>
      <c r="E6" s="75"/>
      <c r="F6" s="75"/>
      <c r="G6" s="75"/>
      <c r="H6" s="75"/>
      <c r="I6" s="75"/>
      <c r="J6" s="86" t="s">
        <v>53</v>
      </c>
      <c r="K6" s="75" t="s">
        <v>28</v>
      </c>
      <c r="L6" s="93" t="s">
        <v>29</v>
      </c>
      <c r="M6" s="93"/>
      <c r="N6" s="93"/>
      <c r="O6" s="93"/>
      <c r="P6" s="93"/>
      <c r="Q6" s="93"/>
      <c r="R6" s="93"/>
      <c r="S6" s="93"/>
      <c r="T6" s="75" t="s">
        <v>54</v>
      </c>
    </row>
    <row r="7" spans="1:23" ht="35.25" customHeight="1" x14ac:dyDescent="0.35">
      <c r="A7" s="86"/>
      <c r="B7" s="86"/>
      <c r="C7" s="91"/>
      <c r="D7" s="75" t="s">
        <v>59</v>
      </c>
      <c r="E7" s="75" t="s">
        <v>60</v>
      </c>
      <c r="F7" s="75" t="s">
        <v>51</v>
      </c>
      <c r="G7" s="75" t="s">
        <v>63</v>
      </c>
      <c r="H7" s="75" t="s">
        <v>8</v>
      </c>
      <c r="I7" s="75"/>
      <c r="J7" s="86"/>
      <c r="K7" s="75"/>
      <c r="L7" s="75" t="s">
        <v>48</v>
      </c>
      <c r="M7" s="75" t="s">
        <v>49</v>
      </c>
      <c r="N7" s="75" t="s">
        <v>52</v>
      </c>
      <c r="O7" s="75" t="s">
        <v>62</v>
      </c>
      <c r="P7" s="75" t="s">
        <v>63</v>
      </c>
      <c r="Q7" s="75" t="s">
        <v>64</v>
      </c>
      <c r="R7" s="93" t="s">
        <v>8</v>
      </c>
      <c r="S7" s="93"/>
      <c r="T7" s="75"/>
    </row>
    <row r="8" spans="1:23" ht="51" customHeight="1" x14ac:dyDescent="0.35">
      <c r="A8" s="86"/>
      <c r="B8" s="86"/>
      <c r="C8" s="91"/>
      <c r="D8" s="75"/>
      <c r="E8" s="75"/>
      <c r="F8" s="75"/>
      <c r="G8" s="75"/>
      <c r="H8" s="9" t="s">
        <v>9</v>
      </c>
      <c r="I8" s="10" t="s">
        <v>10</v>
      </c>
      <c r="J8" s="86"/>
      <c r="K8" s="75"/>
      <c r="L8" s="75"/>
      <c r="M8" s="75"/>
      <c r="N8" s="75"/>
      <c r="O8" s="75"/>
      <c r="P8" s="75"/>
      <c r="Q8" s="75"/>
      <c r="R8" s="11" t="s">
        <v>30</v>
      </c>
      <c r="S8" s="11" t="s">
        <v>10</v>
      </c>
      <c r="T8" s="75"/>
    </row>
    <row r="9" spans="1:23" ht="23.25" customHeight="1" x14ac:dyDescent="0.35">
      <c r="A9" s="85" t="s">
        <v>18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</row>
    <row r="10" spans="1:23" ht="139.5" x14ac:dyDescent="0.35">
      <c r="A10" s="89" t="s">
        <v>0</v>
      </c>
      <c r="B10" s="89"/>
      <c r="C10" s="89"/>
      <c r="D10" s="89"/>
      <c r="E10" s="89"/>
      <c r="F10" s="89"/>
      <c r="G10" s="89"/>
      <c r="H10" s="89"/>
      <c r="I10" s="89"/>
      <c r="J10" s="89"/>
      <c r="K10" s="12" t="s">
        <v>31</v>
      </c>
      <c r="L10" s="13">
        <v>1202</v>
      </c>
      <c r="M10" s="13">
        <v>1202</v>
      </c>
      <c r="N10" s="13">
        <v>1238</v>
      </c>
      <c r="O10" s="13" t="s">
        <v>65</v>
      </c>
      <c r="P10" s="14">
        <f>N10/M10</f>
        <v>1.0299500831946755</v>
      </c>
      <c r="Q10" s="15">
        <v>103</v>
      </c>
      <c r="R10" s="13">
        <f>N10-M10</f>
        <v>36</v>
      </c>
      <c r="S10" s="14">
        <f>R10/M10</f>
        <v>2.9950083194675542E-2</v>
      </c>
      <c r="T10" s="16"/>
    </row>
    <row r="11" spans="1:23" s="17" customFormat="1" ht="88.5" customHeight="1" x14ac:dyDescent="0.35">
      <c r="A11" s="99" t="s">
        <v>66</v>
      </c>
      <c r="B11" s="99"/>
      <c r="C11" s="99"/>
      <c r="D11" s="99"/>
      <c r="E11" s="99"/>
      <c r="F11" s="99"/>
      <c r="G11" s="99"/>
      <c r="H11" s="99"/>
      <c r="I11" s="99"/>
      <c r="J11" s="99"/>
      <c r="K11" s="57" t="s">
        <v>3</v>
      </c>
      <c r="L11" s="58" t="s">
        <v>3</v>
      </c>
      <c r="M11" s="59" t="s">
        <v>3</v>
      </c>
      <c r="N11" s="59" t="s">
        <v>3</v>
      </c>
      <c r="O11" s="57" t="s">
        <v>67</v>
      </c>
      <c r="P11" s="59" t="s">
        <v>3</v>
      </c>
      <c r="Q11" s="60">
        <f>AVERAGE(Q10)</f>
        <v>103</v>
      </c>
      <c r="R11" s="59" t="s">
        <v>3</v>
      </c>
      <c r="S11" s="61" t="s">
        <v>3</v>
      </c>
      <c r="T11" s="57" t="s">
        <v>78</v>
      </c>
      <c r="V11" s="18"/>
      <c r="W11" s="18"/>
    </row>
    <row r="12" spans="1:23" ht="20.25" customHeight="1" x14ac:dyDescent="0.35">
      <c r="A12" s="92" t="s">
        <v>19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</row>
    <row r="13" spans="1:23" ht="22.5" customHeight="1" x14ac:dyDescent="0.35">
      <c r="A13" s="85" t="s">
        <v>20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</row>
    <row r="14" spans="1:23" ht="253.5" customHeight="1" x14ac:dyDescent="0.35">
      <c r="A14" s="85" t="s">
        <v>21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3" ht="58.5" customHeight="1" x14ac:dyDescent="0.35">
      <c r="A15" s="89" t="s">
        <v>22</v>
      </c>
      <c r="B15" s="82"/>
      <c r="C15" s="19" t="s">
        <v>12</v>
      </c>
      <c r="D15" s="20">
        <f>SUM(D16:D17)</f>
        <v>266621513.84999999</v>
      </c>
      <c r="E15" s="20">
        <f>SUM(E16:E17)</f>
        <v>267911778.11000001</v>
      </c>
      <c r="F15" s="20">
        <f>SUM(F16:F17)</f>
        <v>267891196.55000001</v>
      </c>
      <c r="G15" s="21">
        <f>F15/E15</f>
        <v>0.99992317784553852</v>
      </c>
      <c r="H15" s="20">
        <f t="shared" ref="H15:H23" si="0">F15-E15</f>
        <v>-20581.560000002384</v>
      </c>
      <c r="I15" s="21">
        <f>H15/E15</f>
        <v>-7.6822154461428515E-5</v>
      </c>
      <c r="J15" s="80"/>
      <c r="K15" s="90" t="s">
        <v>31</v>
      </c>
      <c r="L15" s="79">
        <v>1202</v>
      </c>
      <c r="M15" s="79">
        <v>1202</v>
      </c>
      <c r="N15" s="79">
        <v>1238</v>
      </c>
      <c r="O15" s="79" t="s">
        <v>79</v>
      </c>
      <c r="P15" s="83">
        <f>N15/M15</f>
        <v>1.0299500831946755</v>
      </c>
      <c r="Q15" s="84">
        <v>103</v>
      </c>
      <c r="R15" s="79">
        <f>N15-M15</f>
        <v>36</v>
      </c>
      <c r="S15" s="83">
        <f>R15/M15</f>
        <v>2.9950083194675542E-2</v>
      </c>
      <c r="T15" s="90"/>
    </row>
    <row r="16" spans="1:23" ht="90" customHeight="1" x14ac:dyDescent="0.35">
      <c r="A16" s="89"/>
      <c r="B16" s="82"/>
      <c r="C16" s="19" t="s">
        <v>13</v>
      </c>
      <c r="D16" s="22">
        <f>D20</f>
        <v>0</v>
      </c>
      <c r="E16" s="22">
        <f>E20</f>
        <v>250000</v>
      </c>
      <c r="F16" s="22">
        <f>F20</f>
        <v>250000</v>
      </c>
      <c r="G16" s="21">
        <f t="shared" ref="G16:G28" si="1">F16/E16</f>
        <v>1</v>
      </c>
      <c r="H16" s="20">
        <f t="shared" si="0"/>
        <v>0</v>
      </c>
      <c r="I16" s="21">
        <f>H16/E16</f>
        <v>0</v>
      </c>
      <c r="J16" s="80"/>
      <c r="K16" s="90"/>
      <c r="L16" s="79"/>
      <c r="M16" s="79"/>
      <c r="N16" s="79"/>
      <c r="O16" s="79"/>
      <c r="P16" s="83"/>
      <c r="Q16" s="84"/>
      <c r="R16" s="79"/>
      <c r="S16" s="83"/>
      <c r="T16" s="90"/>
    </row>
    <row r="17" spans="1:27" ht="81" customHeight="1" x14ac:dyDescent="0.35">
      <c r="A17" s="89"/>
      <c r="B17" s="82"/>
      <c r="C17" s="19" t="s">
        <v>14</v>
      </c>
      <c r="D17" s="22">
        <f>D22</f>
        <v>266621513.84999999</v>
      </c>
      <c r="E17" s="22">
        <f>E22</f>
        <v>267661778.11000001</v>
      </c>
      <c r="F17" s="22">
        <f>F22</f>
        <v>267641196.55000001</v>
      </c>
      <c r="G17" s="21">
        <f t="shared" si="1"/>
        <v>0.99992310609252721</v>
      </c>
      <c r="H17" s="22">
        <f>H22</f>
        <v>-20581.560000002384</v>
      </c>
      <c r="I17" s="21">
        <f>H17/E17</f>
        <v>-7.6893907472825844E-5</v>
      </c>
      <c r="J17" s="80"/>
      <c r="K17" s="90"/>
      <c r="L17" s="79"/>
      <c r="M17" s="79"/>
      <c r="N17" s="79"/>
      <c r="O17" s="79"/>
      <c r="P17" s="83"/>
      <c r="Q17" s="84"/>
      <c r="R17" s="79"/>
      <c r="S17" s="83"/>
      <c r="T17" s="90"/>
    </row>
    <row r="18" spans="1:27" ht="116.25" x14ac:dyDescent="0.35">
      <c r="A18" s="77" t="s">
        <v>23</v>
      </c>
      <c r="B18" s="73" t="s">
        <v>40</v>
      </c>
      <c r="C18" s="77" t="s">
        <v>12</v>
      </c>
      <c r="D18" s="78">
        <f>SUM(D20:D22)</f>
        <v>266621513.84999999</v>
      </c>
      <c r="E18" s="78">
        <f>SUM(E20:E22)</f>
        <v>267911778.11000001</v>
      </c>
      <c r="F18" s="78">
        <f>SUM(F20:F22)</f>
        <v>267891196.55000001</v>
      </c>
      <c r="G18" s="74">
        <f t="shared" si="1"/>
        <v>0.99992317784553852</v>
      </c>
      <c r="H18" s="78">
        <f t="shared" si="0"/>
        <v>-20581.560000002384</v>
      </c>
      <c r="I18" s="74">
        <f>H18/E18</f>
        <v>-7.6822154461428515E-5</v>
      </c>
      <c r="J18" s="80"/>
      <c r="K18" s="23" t="s">
        <v>32</v>
      </c>
      <c r="L18" s="13">
        <v>1803</v>
      </c>
      <c r="M18" s="13">
        <v>1803</v>
      </c>
      <c r="N18" s="13">
        <v>1727</v>
      </c>
      <c r="O18" s="13" t="s">
        <v>80</v>
      </c>
      <c r="P18" s="14">
        <f>N18/M18</f>
        <v>0.95784803105934557</v>
      </c>
      <c r="Q18" s="15">
        <v>95.78</v>
      </c>
      <c r="R18" s="13">
        <f t="shared" ref="R18:R23" si="2">N18-M18</f>
        <v>-76</v>
      </c>
      <c r="S18" s="14">
        <f t="shared" ref="S18:S23" si="3">R18/M18</f>
        <v>-4.2151968940654462E-2</v>
      </c>
      <c r="T18" s="24"/>
    </row>
    <row r="19" spans="1:27" ht="186" x14ac:dyDescent="0.35">
      <c r="A19" s="77"/>
      <c r="B19" s="73"/>
      <c r="C19" s="77"/>
      <c r="D19" s="78"/>
      <c r="E19" s="78"/>
      <c r="F19" s="78"/>
      <c r="G19" s="74"/>
      <c r="H19" s="78"/>
      <c r="I19" s="74"/>
      <c r="J19" s="80"/>
      <c r="K19" s="16" t="s">
        <v>33</v>
      </c>
      <c r="L19" s="13">
        <v>370</v>
      </c>
      <c r="M19" s="13">
        <v>370</v>
      </c>
      <c r="N19" s="13">
        <v>485</v>
      </c>
      <c r="O19" s="13" t="s">
        <v>81</v>
      </c>
      <c r="P19" s="14">
        <f t="shared" ref="P19:P23" si="4">N19/M19</f>
        <v>1.3108108108108107</v>
      </c>
      <c r="Q19" s="15">
        <v>110</v>
      </c>
      <c r="R19" s="13">
        <f t="shared" si="2"/>
        <v>115</v>
      </c>
      <c r="S19" s="14">
        <f t="shared" si="3"/>
        <v>0.3108108108108108</v>
      </c>
      <c r="T19" s="25" t="s">
        <v>96</v>
      </c>
    </row>
    <row r="20" spans="1:27" ht="162.75" x14ac:dyDescent="0.35">
      <c r="A20" s="77"/>
      <c r="B20" s="73"/>
      <c r="C20" s="77" t="s">
        <v>13</v>
      </c>
      <c r="D20" s="78"/>
      <c r="E20" s="78">
        <v>250000</v>
      </c>
      <c r="F20" s="78">
        <v>250000</v>
      </c>
      <c r="G20" s="74">
        <f t="shared" si="1"/>
        <v>1</v>
      </c>
      <c r="H20" s="78">
        <f t="shared" si="0"/>
        <v>0</v>
      </c>
      <c r="I20" s="74">
        <f>H20/E20</f>
        <v>0</v>
      </c>
      <c r="J20" s="80"/>
      <c r="K20" s="16" t="s">
        <v>34</v>
      </c>
      <c r="L20" s="13">
        <v>3270</v>
      </c>
      <c r="M20" s="13">
        <v>3270</v>
      </c>
      <c r="N20" s="13">
        <v>3270</v>
      </c>
      <c r="O20" s="13" t="s">
        <v>82</v>
      </c>
      <c r="P20" s="14">
        <f t="shared" si="4"/>
        <v>1</v>
      </c>
      <c r="Q20" s="15">
        <v>100</v>
      </c>
      <c r="R20" s="13">
        <f t="shared" si="2"/>
        <v>0</v>
      </c>
      <c r="S20" s="14">
        <f t="shared" si="3"/>
        <v>0</v>
      </c>
      <c r="T20" s="26"/>
    </row>
    <row r="21" spans="1:27" ht="395.25" x14ac:dyDescent="0.35">
      <c r="A21" s="77"/>
      <c r="B21" s="73"/>
      <c r="C21" s="77"/>
      <c r="D21" s="78"/>
      <c r="E21" s="78"/>
      <c r="F21" s="78"/>
      <c r="G21" s="74"/>
      <c r="H21" s="78"/>
      <c r="I21" s="74"/>
      <c r="J21" s="80"/>
      <c r="K21" s="16" t="s">
        <v>35</v>
      </c>
      <c r="L21" s="13">
        <v>29630</v>
      </c>
      <c r="M21" s="13">
        <v>29630</v>
      </c>
      <c r="N21" s="13">
        <v>67273</v>
      </c>
      <c r="O21" s="13" t="s">
        <v>83</v>
      </c>
      <c r="P21" s="14">
        <f t="shared" si="4"/>
        <v>2.2704353695578807</v>
      </c>
      <c r="Q21" s="15">
        <v>110</v>
      </c>
      <c r="R21" s="13">
        <f t="shared" si="2"/>
        <v>37643</v>
      </c>
      <c r="S21" s="14">
        <f t="shared" si="3"/>
        <v>1.2704353695578805</v>
      </c>
      <c r="T21" s="25" t="s">
        <v>97</v>
      </c>
    </row>
    <row r="22" spans="1:27" s="33" customFormat="1" ht="127.5" customHeight="1" x14ac:dyDescent="0.35">
      <c r="A22" s="77"/>
      <c r="B22" s="73"/>
      <c r="C22" s="27" t="s">
        <v>14</v>
      </c>
      <c r="D22" s="20">
        <v>266621513.84999999</v>
      </c>
      <c r="E22" s="20">
        <v>267661778.11000001</v>
      </c>
      <c r="F22" s="20">
        <v>267641196.55000001</v>
      </c>
      <c r="G22" s="21">
        <f t="shared" si="1"/>
        <v>0.99992310609252721</v>
      </c>
      <c r="H22" s="20">
        <f>F22-E22</f>
        <v>-20581.560000002384</v>
      </c>
      <c r="I22" s="21">
        <f t="shared" ref="I22:I32" si="5">H22/E22</f>
        <v>-7.6893907472825844E-5</v>
      </c>
      <c r="J22" s="80"/>
      <c r="K22" s="16" t="s">
        <v>36</v>
      </c>
      <c r="L22" s="13">
        <v>100</v>
      </c>
      <c r="M22" s="13">
        <v>100</v>
      </c>
      <c r="N22" s="13">
        <v>100</v>
      </c>
      <c r="O22" s="13" t="s">
        <v>84</v>
      </c>
      <c r="P22" s="14">
        <f t="shared" si="4"/>
        <v>1</v>
      </c>
      <c r="Q22" s="15">
        <v>100</v>
      </c>
      <c r="R22" s="13">
        <f t="shared" si="2"/>
        <v>0</v>
      </c>
      <c r="S22" s="14">
        <f t="shared" si="3"/>
        <v>0</v>
      </c>
      <c r="T22" s="26"/>
      <c r="U22" s="28"/>
      <c r="V22" s="29"/>
      <c r="W22" s="30"/>
      <c r="X22" s="31"/>
      <c r="Y22" s="32"/>
      <c r="Z22" s="31"/>
      <c r="AA22" s="32"/>
    </row>
    <row r="23" spans="1:27" s="17" customFormat="1" ht="314.25" customHeight="1" x14ac:dyDescent="0.35">
      <c r="A23" s="96" t="s">
        <v>27</v>
      </c>
      <c r="B23" s="98" t="s">
        <v>41</v>
      </c>
      <c r="C23" s="27" t="s">
        <v>12</v>
      </c>
      <c r="D23" s="20">
        <f>SUM(D24:D24)</f>
        <v>4495724.24</v>
      </c>
      <c r="E23" s="20">
        <f>SUM(E24:E24)</f>
        <v>6127921.46</v>
      </c>
      <c r="F23" s="20">
        <f>SUM(F24:F24)</f>
        <v>5810058.5</v>
      </c>
      <c r="G23" s="21">
        <f t="shared" si="1"/>
        <v>0.94812874772060152</v>
      </c>
      <c r="H23" s="20">
        <f t="shared" si="0"/>
        <v>-317862.95999999996</v>
      </c>
      <c r="I23" s="21">
        <f t="shared" si="5"/>
        <v>-5.1871252279398497E-2</v>
      </c>
      <c r="J23" s="97" t="s">
        <v>99</v>
      </c>
      <c r="K23" s="90" t="s">
        <v>37</v>
      </c>
      <c r="L23" s="79">
        <v>3</v>
      </c>
      <c r="M23" s="79">
        <v>3</v>
      </c>
      <c r="N23" s="79">
        <v>3</v>
      </c>
      <c r="O23" s="79" t="s">
        <v>85</v>
      </c>
      <c r="P23" s="83">
        <f t="shared" si="4"/>
        <v>1</v>
      </c>
      <c r="Q23" s="84">
        <v>100</v>
      </c>
      <c r="R23" s="79">
        <f t="shared" si="2"/>
        <v>0</v>
      </c>
      <c r="S23" s="83">
        <f t="shared" si="3"/>
        <v>0</v>
      </c>
      <c r="T23" s="87"/>
      <c r="V23" s="18"/>
      <c r="W23" s="18"/>
    </row>
    <row r="24" spans="1:27" ht="250.5" customHeight="1" x14ac:dyDescent="0.35">
      <c r="A24" s="96"/>
      <c r="B24" s="98"/>
      <c r="C24" s="27" t="s">
        <v>16</v>
      </c>
      <c r="D24" s="20">
        <v>4495724.24</v>
      </c>
      <c r="E24" s="20">
        <v>6127921.46</v>
      </c>
      <c r="F24" s="20">
        <v>5810058.5</v>
      </c>
      <c r="G24" s="21">
        <f t="shared" si="1"/>
        <v>0.94812874772060152</v>
      </c>
      <c r="H24" s="20">
        <f>F24-E24</f>
        <v>-317862.95999999996</v>
      </c>
      <c r="I24" s="21">
        <f t="shared" si="5"/>
        <v>-5.1871252279398497E-2</v>
      </c>
      <c r="J24" s="97"/>
      <c r="K24" s="90"/>
      <c r="L24" s="79"/>
      <c r="M24" s="79"/>
      <c r="N24" s="79"/>
      <c r="O24" s="79"/>
      <c r="P24" s="83"/>
      <c r="Q24" s="84"/>
      <c r="R24" s="79"/>
      <c r="S24" s="83"/>
      <c r="T24" s="87"/>
    </row>
    <row r="25" spans="1:27" ht="115.5" customHeight="1" x14ac:dyDescent="0.35">
      <c r="A25" s="94" t="s">
        <v>24</v>
      </c>
      <c r="B25" s="95" t="s">
        <v>41</v>
      </c>
      <c r="C25" s="27" t="s">
        <v>12</v>
      </c>
      <c r="D25" s="20">
        <f>SUM(D26:D26)</f>
        <v>93107.07</v>
      </c>
      <c r="E25" s="20">
        <f>SUM(E26:E26)</f>
        <v>33600</v>
      </c>
      <c r="F25" s="20">
        <f>SUM(F26:F26)</f>
        <v>33600</v>
      </c>
      <c r="G25" s="21">
        <f t="shared" si="1"/>
        <v>1</v>
      </c>
      <c r="H25" s="22">
        <f>F25-E25</f>
        <v>0</v>
      </c>
      <c r="I25" s="21">
        <f t="shared" si="5"/>
        <v>0</v>
      </c>
      <c r="J25" s="80"/>
      <c r="K25" s="90" t="s">
        <v>38</v>
      </c>
      <c r="L25" s="79" t="s">
        <v>39</v>
      </c>
      <c r="M25" s="79" t="s">
        <v>39</v>
      </c>
      <c r="N25" s="79" t="s">
        <v>39</v>
      </c>
      <c r="O25" s="79" t="s">
        <v>86</v>
      </c>
      <c r="P25" s="83">
        <v>1</v>
      </c>
      <c r="Q25" s="84">
        <v>100</v>
      </c>
      <c r="R25" s="79">
        <v>0</v>
      </c>
      <c r="S25" s="83">
        <v>0</v>
      </c>
      <c r="T25" s="87"/>
    </row>
    <row r="26" spans="1:27" ht="148.5" customHeight="1" x14ac:dyDescent="0.35">
      <c r="A26" s="94"/>
      <c r="B26" s="95"/>
      <c r="C26" s="27" t="s">
        <v>16</v>
      </c>
      <c r="D26" s="20">
        <v>93107.07</v>
      </c>
      <c r="E26" s="20">
        <v>33600</v>
      </c>
      <c r="F26" s="20">
        <v>33600</v>
      </c>
      <c r="G26" s="21">
        <f t="shared" si="1"/>
        <v>1</v>
      </c>
      <c r="H26" s="22">
        <f>F26-E26</f>
        <v>0</v>
      </c>
      <c r="I26" s="21">
        <f t="shared" si="5"/>
        <v>0</v>
      </c>
      <c r="J26" s="80"/>
      <c r="K26" s="90"/>
      <c r="L26" s="79"/>
      <c r="M26" s="79"/>
      <c r="N26" s="79"/>
      <c r="O26" s="79"/>
      <c r="P26" s="83"/>
      <c r="Q26" s="84"/>
      <c r="R26" s="79"/>
      <c r="S26" s="83"/>
      <c r="T26" s="87"/>
    </row>
    <row r="27" spans="1:27" ht="157.5" customHeight="1" x14ac:dyDescent="0.35">
      <c r="A27" s="94" t="s">
        <v>61</v>
      </c>
      <c r="B27" s="95" t="s">
        <v>40</v>
      </c>
      <c r="C27" s="27" t="s">
        <v>17</v>
      </c>
      <c r="D27" s="20"/>
      <c r="E27" s="20">
        <f>SUM(E28:E29)</f>
        <v>180000</v>
      </c>
      <c r="F27" s="20">
        <f>SUM(F28:F29)</f>
        <v>180000</v>
      </c>
      <c r="G27" s="21">
        <f t="shared" si="1"/>
        <v>1</v>
      </c>
      <c r="H27" s="22">
        <f>F27-E27</f>
        <v>0</v>
      </c>
      <c r="I27" s="21">
        <f t="shared" si="5"/>
        <v>0</v>
      </c>
      <c r="J27" s="80"/>
      <c r="K27" s="89" t="s">
        <v>94</v>
      </c>
      <c r="L27" s="82"/>
      <c r="M27" s="82">
        <v>8</v>
      </c>
      <c r="N27" s="82">
        <v>8</v>
      </c>
      <c r="O27" s="82" t="s">
        <v>87</v>
      </c>
      <c r="P27" s="74">
        <v>1</v>
      </c>
      <c r="Q27" s="95">
        <v>100</v>
      </c>
      <c r="R27" s="82">
        <v>0</v>
      </c>
      <c r="S27" s="74">
        <v>0</v>
      </c>
      <c r="T27" s="86"/>
    </row>
    <row r="28" spans="1:27" ht="165.75" customHeight="1" x14ac:dyDescent="0.35">
      <c r="A28" s="94"/>
      <c r="B28" s="95"/>
      <c r="C28" s="27" t="s">
        <v>13</v>
      </c>
      <c r="D28" s="20"/>
      <c r="E28" s="20">
        <v>180000</v>
      </c>
      <c r="F28" s="20">
        <v>180000</v>
      </c>
      <c r="G28" s="21">
        <f t="shared" si="1"/>
        <v>1</v>
      </c>
      <c r="H28" s="22">
        <f>F28-E28</f>
        <v>0</v>
      </c>
      <c r="I28" s="21">
        <f t="shared" si="5"/>
        <v>0</v>
      </c>
      <c r="J28" s="80"/>
      <c r="K28" s="89"/>
      <c r="L28" s="82"/>
      <c r="M28" s="82"/>
      <c r="N28" s="82"/>
      <c r="O28" s="82"/>
      <c r="P28" s="74"/>
      <c r="Q28" s="95"/>
      <c r="R28" s="82"/>
      <c r="S28" s="74"/>
      <c r="T28" s="86"/>
    </row>
    <row r="29" spans="1:27" ht="36.75" hidden="1" customHeight="1" x14ac:dyDescent="0.35">
      <c r="A29" s="94"/>
      <c r="B29" s="95"/>
      <c r="C29" s="27" t="s">
        <v>14</v>
      </c>
      <c r="D29" s="20"/>
      <c r="E29" s="20"/>
      <c r="F29" s="20"/>
      <c r="G29" s="20"/>
      <c r="H29" s="22"/>
      <c r="I29" s="21"/>
      <c r="J29" s="80"/>
      <c r="K29" s="89"/>
      <c r="L29" s="82"/>
      <c r="M29" s="82"/>
      <c r="N29" s="82"/>
      <c r="O29" s="82"/>
      <c r="P29" s="74"/>
      <c r="Q29" s="95"/>
      <c r="R29" s="82"/>
      <c r="S29" s="74"/>
      <c r="T29" s="86"/>
    </row>
    <row r="30" spans="1:27" ht="23.25" hidden="1" customHeight="1" x14ac:dyDescent="0.35">
      <c r="A30" s="89" t="s">
        <v>25</v>
      </c>
      <c r="B30" s="82"/>
      <c r="C30" s="27" t="s">
        <v>17</v>
      </c>
      <c r="D30" s="20">
        <f>SUM(D31:D32)</f>
        <v>271210345.15999997</v>
      </c>
      <c r="E30" s="20">
        <f>SUM(E31:E32)</f>
        <v>274253299.56999999</v>
      </c>
      <c r="F30" s="20">
        <f>SUM(F31:F32)</f>
        <v>273914855.05000001</v>
      </c>
      <c r="G30" s="20"/>
      <c r="H30" s="20">
        <f>F30-E30</f>
        <v>-338444.51999998093</v>
      </c>
      <c r="I30" s="21">
        <f t="shared" si="5"/>
        <v>-1.2340581518276205E-3</v>
      </c>
      <c r="J30" s="80" t="s">
        <v>3</v>
      </c>
      <c r="K30" s="75" t="s">
        <v>3</v>
      </c>
      <c r="L30" s="75" t="s">
        <v>3</v>
      </c>
      <c r="M30" s="75" t="s">
        <v>3</v>
      </c>
      <c r="N30" s="75" t="s">
        <v>3</v>
      </c>
      <c r="O30" s="75" t="s">
        <v>3</v>
      </c>
      <c r="P30" s="75" t="s">
        <v>3</v>
      </c>
      <c r="Q30" s="75" t="s">
        <v>3</v>
      </c>
      <c r="R30" s="75" t="s">
        <v>3</v>
      </c>
      <c r="S30" s="75" t="s">
        <v>3</v>
      </c>
      <c r="T30" s="75" t="s">
        <v>3</v>
      </c>
    </row>
    <row r="31" spans="1:27" ht="49.5" hidden="1" customHeight="1" x14ac:dyDescent="0.35">
      <c r="A31" s="89"/>
      <c r="B31" s="82"/>
      <c r="C31" s="27" t="s">
        <v>13</v>
      </c>
      <c r="D31" s="20">
        <f>D16+D28</f>
        <v>0</v>
      </c>
      <c r="E31" s="20">
        <f>E16+E28</f>
        <v>430000</v>
      </c>
      <c r="F31" s="20">
        <f>F16+F28</f>
        <v>430000</v>
      </c>
      <c r="G31" s="20"/>
      <c r="H31" s="20">
        <f>H16</f>
        <v>0</v>
      </c>
      <c r="I31" s="21">
        <f t="shared" si="5"/>
        <v>0</v>
      </c>
      <c r="J31" s="80"/>
      <c r="K31" s="75"/>
      <c r="L31" s="75"/>
      <c r="M31" s="75"/>
      <c r="N31" s="75"/>
      <c r="O31" s="75"/>
      <c r="P31" s="75"/>
      <c r="Q31" s="75"/>
      <c r="R31" s="75"/>
      <c r="S31" s="75"/>
      <c r="T31" s="75"/>
    </row>
    <row r="32" spans="1:27" ht="35.25" hidden="1" customHeight="1" x14ac:dyDescent="0.35">
      <c r="A32" s="89"/>
      <c r="B32" s="82"/>
      <c r="C32" s="27" t="s">
        <v>14</v>
      </c>
      <c r="D32" s="20">
        <f>D17+D24+D26</f>
        <v>271210345.15999997</v>
      </c>
      <c r="E32" s="20">
        <f>E17+E24+E26</f>
        <v>273823299.56999999</v>
      </c>
      <c r="F32" s="20">
        <f>F17+F24+F26</f>
        <v>273484855.05000001</v>
      </c>
      <c r="G32" s="20"/>
      <c r="H32" s="20">
        <f>H17+H26</f>
        <v>-20581.560000002384</v>
      </c>
      <c r="I32" s="21">
        <f t="shared" si="5"/>
        <v>-7.5163654927549108E-5</v>
      </c>
      <c r="J32" s="80"/>
      <c r="K32" s="75"/>
      <c r="L32" s="75"/>
      <c r="M32" s="75"/>
      <c r="N32" s="75"/>
      <c r="O32" s="75"/>
      <c r="P32" s="75"/>
      <c r="Q32" s="75"/>
      <c r="R32" s="75"/>
      <c r="S32" s="75"/>
      <c r="T32" s="75"/>
    </row>
    <row r="33" spans="1:23" ht="42" customHeight="1" x14ac:dyDescent="0.35">
      <c r="A33" s="88" t="s">
        <v>42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</row>
    <row r="34" spans="1:23" ht="30.75" customHeight="1" x14ac:dyDescent="0.35">
      <c r="A34" s="88" t="s">
        <v>43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</row>
    <row r="35" spans="1:23" ht="42" customHeight="1" x14ac:dyDescent="0.35">
      <c r="A35" s="88" t="s">
        <v>44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</row>
    <row r="36" spans="1:23" ht="192.75" customHeight="1" x14ac:dyDescent="0.35">
      <c r="A36" s="89" t="s">
        <v>45</v>
      </c>
      <c r="B36" s="82" t="s">
        <v>40</v>
      </c>
      <c r="C36" s="27" t="s">
        <v>12</v>
      </c>
      <c r="D36" s="34">
        <f>D37</f>
        <v>12616427.66</v>
      </c>
      <c r="E36" s="34">
        <f>E37</f>
        <v>12156477.43</v>
      </c>
      <c r="F36" s="34">
        <f>F37</f>
        <v>9009682.0199999996</v>
      </c>
      <c r="G36" s="35">
        <f>F36/E36</f>
        <v>0.74114249558558176</v>
      </c>
      <c r="H36" s="36">
        <f>F36-E36</f>
        <v>-3146795.41</v>
      </c>
      <c r="I36" s="37">
        <f>H36/E36</f>
        <v>-0.25885750441441818</v>
      </c>
      <c r="J36" s="97" t="s">
        <v>98</v>
      </c>
      <c r="K36" s="38" t="s">
        <v>55</v>
      </c>
      <c r="L36" s="39">
        <v>1</v>
      </c>
      <c r="M36" s="39">
        <v>1</v>
      </c>
      <c r="N36" s="39">
        <v>1</v>
      </c>
      <c r="O36" s="39" t="s">
        <v>88</v>
      </c>
      <c r="P36" s="40">
        <f>N36/M36</f>
        <v>1</v>
      </c>
      <c r="Q36" s="41">
        <f>N36/M36*100</f>
        <v>100</v>
      </c>
      <c r="R36" s="13">
        <f>N36-M36</f>
        <v>0</v>
      </c>
      <c r="S36" s="14">
        <f>R36/M36</f>
        <v>0</v>
      </c>
      <c r="T36" s="26"/>
    </row>
    <row r="37" spans="1:23" ht="73.5" customHeight="1" x14ac:dyDescent="0.35">
      <c r="A37" s="89"/>
      <c r="B37" s="82"/>
      <c r="C37" s="27" t="s">
        <v>14</v>
      </c>
      <c r="D37" s="34">
        <v>12616427.66</v>
      </c>
      <c r="E37" s="34">
        <v>12156477.43</v>
      </c>
      <c r="F37" s="34">
        <v>9009682.0199999996</v>
      </c>
      <c r="G37" s="35">
        <f>F37/E37</f>
        <v>0.74114249558558176</v>
      </c>
      <c r="H37" s="36">
        <f>F37-E37</f>
        <v>-3146795.41</v>
      </c>
      <c r="I37" s="37">
        <f>H37/E37</f>
        <v>-0.25885750441441818</v>
      </c>
      <c r="J37" s="97"/>
      <c r="K37" s="38" t="s">
        <v>56</v>
      </c>
      <c r="L37" s="39">
        <v>100</v>
      </c>
      <c r="M37" s="39">
        <v>100</v>
      </c>
      <c r="N37" s="39">
        <v>100</v>
      </c>
      <c r="O37" s="39" t="s">
        <v>89</v>
      </c>
      <c r="P37" s="40">
        <f t="shared" ref="P37:P39" si="6">N37/M37</f>
        <v>1</v>
      </c>
      <c r="Q37" s="41">
        <f t="shared" ref="Q37:Q39" si="7">N37/M37*100</f>
        <v>100</v>
      </c>
      <c r="R37" s="13">
        <f>N37-M37</f>
        <v>0</v>
      </c>
      <c r="S37" s="14">
        <f>R37/M37</f>
        <v>0</v>
      </c>
      <c r="T37" s="26"/>
    </row>
    <row r="38" spans="1:23" ht="93" x14ac:dyDescent="0.35">
      <c r="A38" s="89" t="s">
        <v>46</v>
      </c>
      <c r="B38" s="82" t="s">
        <v>40</v>
      </c>
      <c r="C38" s="73"/>
      <c r="D38" s="73"/>
      <c r="E38" s="73"/>
      <c r="F38" s="73"/>
      <c r="G38" s="73"/>
      <c r="H38" s="73"/>
      <c r="I38" s="73"/>
      <c r="J38" s="73"/>
      <c r="K38" s="38" t="s">
        <v>57</v>
      </c>
      <c r="L38" s="39">
        <v>3</v>
      </c>
      <c r="M38" s="39">
        <v>3</v>
      </c>
      <c r="N38" s="39">
        <v>3</v>
      </c>
      <c r="O38" s="39" t="s">
        <v>90</v>
      </c>
      <c r="P38" s="40">
        <f t="shared" si="6"/>
        <v>1</v>
      </c>
      <c r="Q38" s="41">
        <f t="shared" si="7"/>
        <v>100</v>
      </c>
      <c r="R38" s="13">
        <f>N38-M38</f>
        <v>0</v>
      </c>
      <c r="S38" s="14">
        <f>R38/M38</f>
        <v>0</v>
      </c>
      <c r="T38" s="26"/>
    </row>
    <row r="39" spans="1:23" ht="116.25" x14ac:dyDescent="0.35">
      <c r="A39" s="89"/>
      <c r="B39" s="82"/>
      <c r="C39" s="73"/>
      <c r="D39" s="73"/>
      <c r="E39" s="73"/>
      <c r="F39" s="73"/>
      <c r="G39" s="73"/>
      <c r="H39" s="73"/>
      <c r="I39" s="73"/>
      <c r="J39" s="73"/>
      <c r="K39" s="38" t="s">
        <v>58</v>
      </c>
      <c r="L39" s="39">
        <v>6</v>
      </c>
      <c r="M39" s="39">
        <v>6</v>
      </c>
      <c r="N39" s="39">
        <v>6</v>
      </c>
      <c r="O39" s="39" t="s">
        <v>91</v>
      </c>
      <c r="P39" s="40">
        <f t="shared" si="6"/>
        <v>1</v>
      </c>
      <c r="Q39" s="41">
        <f t="shared" si="7"/>
        <v>100</v>
      </c>
      <c r="R39" s="13">
        <f>N39-M39</f>
        <v>0</v>
      </c>
      <c r="S39" s="14">
        <f>R39/M39</f>
        <v>0</v>
      </c>
      <c r="T39" s="26"/>
    </row>
    <row r="40" spans="1:23" ht="46.5" hidden="1" x14ac:dyDescent="0.35">
      <c r="A40" s="89" t="s">
        <v>47</v>
      </c>
      <c r="B40" s="82" t="s">
        <v>40</v>
      </c>
      <c r="C40" s="27" t="s">
        <v>12</v>
      </c>
      <c r="D40" s="34">
        <f t="shared" ref="D40:F41" si="8">D36</f>
        <v>12616427.66</v>
      </c>
      <c r="E40" s="34">
        <f t="shared" si="8"/>
        <v>12156477.43</v>
      </c>
      <c r="F40" s="34">
        <f t="shared" si="8"/>
        <v>9009682.0199999996</v>
      </c>
      <c r="G40" s="34"/>
      <c r="H40" s="36">
        <f>F40-E40</f>
        <v>-3146795.41</v>
      </c>
      <c r="I40" s="37">
        <f>H40/E40</f>
        <v>-0.25885750441441818</v>
      </c>
      <c r="J40" s="80" t="s">
        <v>3</v>
      </c>
      <c r="K40" s="86" t="s">
        <v>3</v>
      </c>
      <c r="L40" s="86" t="s">
        <v>3</v>
      </c>
      <c r="M40" s="86" t="s">
        <v>3</v>
      </c>
      <c r="N40" s="86" t="s">
        <v>3</v>
      </c>
      <c r="O40" s="86" t="s">
        <v>3</v>
      </c>
      <c r="P40" s="86" t="s">
        <v>3</v>
      </c>
      <c r="Q40" s="86" t="s">
        <v>3</v>
      </c>
      <c r="R40" s="86" t="s">
        <v>3</v>
      </c>
      <c r="S40" s="86" t="s">
        <v>3</v>
      </c>
      <c r="T40" s="86" t="s">
        <v>3</v>
      </c>
    </row>
    <row r="41" spans="1:23" ht="69.75" hidden="1" x14ac:dyDescent="0.35">
      <c r="A41" s="89"/>
      <c r="B41" s="82"/>
      <c r="C41" s="27" t="s">
        <v>14</v>
      </c>
      <c r="D41" s="34">
        <f t="shared" si="8"/>
        <v>12616427.66</v>
      </c>
      <c r="E41" s="34">
        <f t="shared" si="8"/>
        <v>12156477.43</v>
      </c>
      <c r="F41" s="34">
        <f t="shared" si="8"/>
        <v>9009682.0199999996</v>
      </c>
      <c r="G41" s="34"/>
      <c r="H41" s="36">
        <f>F41-E41</f>
        <v>-3146795.41</v>
      </c>
      <c r="I41" s="37">
        <f>H41/E41</f>
        <v>-0.25885750441441818</v>
      </c>
      <c r="J41" s="80"/>
      <c r="K41" s="86"/>
      <c r="L41" s="86"/>
      <c r="M41" s="86"/>
      <c r="N41" s="86"/>
      <c r="O41" s="86"/>
      <c r="P41" s="86"/>
      <c r="Q41" s="86"/>
      <c r="R41" s="86"/>
      <c r="S41" s="86"/>
      <c r="T41" s="86"/>
    </row>
    <row r="42" spans="1:23" s="17" customFormat="1" ht="71.25" customHeight="1" x14ac:dyDescent="0.35">
      <c r="A42" s="100" t="s">
        <v>68</v>
      </c>
      <c r="B42" s="100"/>
      <c r="C42" s="100"/>
      <c r="D42" s="100"/>
      <c r="E42" s="100"/>
      <c r="F42" s="100"/>
      <c r="G42" s="100"/>
      <c r="H42" s="100"/>
      <c r="I42" s="100"/>
      <c r="J42" s="62" t="s">
        <v>3</v>
      </c>
      <c r="K42" s="63" t="s">
        <v>3</v>
      </c>
      <c r="L42" s="63" t="s">
        <v>3</v>
      </c>
      <c r="M42" s="63" t="s">
        <v>3</v>
      </c>
      <c r="N42" s="63" t="s">
        <v>3</v>
      </c>
      <c r="O42" s="64" t="s">
        <v>69</v>
      </c>
      <c r="P42" s="65">
        <f>(P39+P38+P37+P36+P27+P25+P23+P22+P21+P20+P19+P18+P15)/13*100</f>
        <v>112.06957149709777</v>
      </c>
      <c r="Q42" s="66">
        <f>(Q39+Q38+Q37+Q36+Q27+Q25+Q23+Q22+Q21+Q20+Q19+Q18+Q15)/13</f>
        <v>101.44461538461539</v>
      </c>
      <c r="R42" s="63" t="s">
        <v>3</v>
      </c>
      <c r="S42" s="63" t="s">
        <v>3</v>
      </c>
      <c r="T42" s="67" t="s">
        <v>70</v>
      </c>
      <c r="V42" s="18"/>
      <c r="W42" s="18"/>
    </row>
    <row r="43" spans="1:23" s="17" customFormat="1" ht="91.5" customHeight="1" x14ac:dyDescent="0.35">
      <c r="A43" s="100" t="s">
        <v>71</v>
      </c>
      <c r="B43" s="100"/>
      <c r="C43" s="100"/>
      <c r="D43" s="100"/>
      <c r="E43" s="100"/>
      <c r="F43" s="100"/>
      <c r="G43" s="100"/>
      <c r="H43" s="100"/>
      <c r="I43" s="100"/>
      <c r="J43" s="62" t="s">
        <v>3</v>
      </c>
      <c r="K43" s="63" t="s">
        <v>3</v>
      </c>
      <c r="L43" s="63" t="s">
        <v>3</v>
      </c>
      <c r="M43" s="63" t="s">
        <v>3</v>
      </c>
      <c r="N43" s="63" t="s">
        <v>3</v>
      </c>
      <c r="O43" s="64" t="s">
        <v>72</v>
      </c>
      <c r="P43" s="63" t="s">
        <v>3</v>
      </c>
      <c r="Q43" s="66">
        <v>93.79</v>
      </c>
      <c r="R43" s="63" t="s">
        <v>3</v>
      </c>
      <c r="S43" s="63" t="s">
        <v>3</v>
      </c>
      <c r="T43" s="67" t="s">
        <v>73</v>
      </c>
      <c r="V43" s="18"/>
      <c r="W43" s="18"/>
    </row>
    <row r="44" spans="1:23" s="17" customFormat="1" ht="126.75" customHeight="1" x14ac:dyDescent="0.35">
      <c r="A44" s="100" t="s">
        <v>74</v>
      </c>
      <c r="B44" s="100"/>
      <c r="C44" s="100"/>
      <c r="D44" s="100"/>
      <c r="E44" s="100"/>
      <c r="F44" s="100"/>
      <c r="G44" s="100"/>
      <c r="H44" s="100"/>
      <c r="I44" s="100"/>
      <c r="J44" s="62" t="s">
        <v>3</v>
      </c>
      <c r="K44" s="63" t="s">
        <v>3</v>
      </c>
      <c r="L44" s="63" t="s">
        <v>3</v>
      </c>
      <c r="M44" s="63" t="s">
        <v>3</v>
      </c>
      <c r="N44" s="63" t="s">
        <v>3</v>
      </c>
      <c r="O44" s="64" t="s">
        <v>75</v>
      </c>
      <c r="P44" s="68">
        <f>P42/Q45*100</f>
        <v>113.45011398932792</v>
      </c>
      <c r="Q44" s="63" t="s">
        <v>3</v>
      </c>
      <c r="R44" s="63" t="s">
        <v>3</v>
      </c>
      <c r="S44" s="63" t="s">
        <v>3</v>
      </c>
      <c r="T44" s="67" t="s">
        <v>92</v>
      </c>
      <c r="V44" s="18"/>
      <c r="W44" s="18"/>
    </row>
    <row r="45" spans="1:23" ht="147.75" customHeight="1" x14ac:dyDescent="0.35">
      <c r="A45" s="101" t="s">
        <v>102</v>
      </c>
      <c r="B45" s="101"/>
      <c r="C45" s="101"/>
      <c r="D45" s="101"/>
      <c r="E45" s="101"/>
      <c r="F45" s="101"/>
      <c r="G45" s="101"/>
      <c r="H45" s="101"/>
      <c r="I45" s="101"/>
      <c r="J45" s="42" t="s">
        <v>3</v>
      </c>
      <c r="K45" s="43" t="s">
        <v>3</v>
      </c>
      <c r="L45" s="43" t="s">
        <v>3</v>
      </c>
      <c r="M45" s="43" t="s">
        <v>3</v>
      </c>
      <c r="N45" s="43" t="s">
        <v>3</v>
      </c>
      <c r="O45" s="44" t="s">
        <v>76</v>
      </c>
      <c r="P45" s="43" t="s">
        <v>3</v>
      </c>
      <c r="Q45" s="45">
        <f>F46/E46*100</f>
        <v>98.783128157667605</v>
      </c>
      <c r="R45" s="43" t="s">
        <v>3</v>
      </c>
      <c r="S45" s="43" t="s">
        <v>3</v>
      </c>
      <c r="T45" s="43" t="s">
        <v>3</v>
      </c>
    </row>
    <row r="46" spans="1:23" ht="24" customHeight="1" x14ac:dyDescent="0.35">
      <c r="A46" s="89" t="s">
        <v>5</v>
      </c>
      <c r="B46" s="86"/>
      <c r="C46" s="27" t="s">
        <v>12</v>
      </c>
      <c r="D46" s="15">
        <f>SUM(D47:D48)</f>
        <v>283826772.81999999</v>
      </c>
      <c r="E46" s="15">
        <f>SUM(E47:E48)</f>
        <v>286409777</v>
      </c>
      <c r="F46" s="15">
        <f>SUM(F47:F48)</f>
        <v>282924537.06999999</v>
      </c>
      <c r="G46" s="14">
        <f>F46/E46</f>
        <v>0.98783128157667599</v>
      </c>
      <c r="H46" s="15">
        <f t="shared" ref="H46:H53" si="9">F46-E46</f>
        <v>-3485239.9300000072</v>
      </c>
      <c r="I46" s="46">
        <f>H46/E46</f>
        <v>-1.2168718423323961E-2</v>
      </c>
      <c r="J46" s="86" t="s">
        <v>2</v>
      </c>
      <c r="K46" s="75" t="s">
        <v>3</v>
      </c>
      <c r="L46" s="75" t="s">
        <v>3</v>
      </c>
      <c r="M46" s="75" t="s">
        <v>3</v>
      </c>
      <c r="N46" s="75" t="s">
        <v>3</v>
      </c>
      <c r="O46" s="75" t="s">
        <v>3</v>
      </c>
      <c r="P46" s="75" t="s">
        <v>3</v>
      </c>
      <c r="Q46" s="75" t="s">
        <v>3</v>
      </c>
      <c r="R46" s="75" t="s">
        <v>3</v>
      </c>
      <c r="S46" s="75" t="s">
        <v>3</v>
      </c>
      <c r="T46" s="75" t="s">
        <v>3</v>
      </c>
    </row>
    <row r="47" spans="1:23" ht="48" customHeight="1" x14ac:dyDescent="0.35">
      <c r="A47" s="89"/>
      <c r="B47" s="86"/>
      <c r="C47" s="27" t="s">
        <v>15</v>
      </c>
      <c r="D47" s="15">
        <f>D50</f>
        <v>0</v>
      </c>
      <c r="E47" s="15">
        <f>E50</f>
        <v>430000</v>
      </c>
      <c r="F47" s="15">
        <f>F50</f>
        <v>430000</v>
      </c>
      <c r="G47" s="14">
        <f t="shared" ref="G47:G53" si="10">F47/E47</f>
        <v>1</v>
      </c>
      <c r="H47" s="15">
        <f t="shared" si="9"/>
        <v>0</v>
      </c>
      <c r="I47" s="46">
        <f t="shared" ref="I47:I53" si="11">H47/E47</f>
        <v>0</v>
      </c>
      <c r="J47" s="86"/>
      <c r="K47" s="75"/>
      <c r="L47" s="75"/>
      <c r="M47" s="75"/>
      <c r="N47" s="75"/>
      <c r="O47" s="75"/>
      <c r="P47" s="75"/>
      <c r="Q47" s="75"/>
      <c r="R47" s="75"/>
      <c r="S47" s="75"/>
      <c r="T47" s="75"/>
    </row>
    <row r="48" spans="1:23" ht="69.75" x14ac:dyDescent="0.35">
      <c r="A48" s="89"/>
      <c r="B48" s="86"/>
      <c r="C48" s="27" t="s">
        <v>16</v>
      </c>
      <c r="D48" s="15">
        <f>D51+D53</f>
        <v>283826772.81999999</v>
      </c>
      <c r="E48" s="15">
        <f>E51+E53</f>
        <v>285979777</v>
      </c>
      <c r="F48" s="15">
        <f>F51+F53</f>
        <v>282494537.06999999</v>
      </c>
      <c r="G48" s="14">
        <f t="shared" si="10"/>
        <v>0.98781298465730316</v>
      </c>
      <c r="H48" s="15">
        <f t="shared" si="9"/>
        <v>-3485239.9300000072</v>
      </c>
      <c r="I48" s="46">
        <f t="shared" si="11"/>
        <v>-1.2187015342696792E-2</v>
      </c>
      <c r="J48" s="86"/>
      <c r="K48" s="75"/>
      <c r="L48" s="75"/>
      <c r="M48" s="75"/>
      <c r="N48" s="75"/>
      <c r="O48" s="75"/>
      <c r="P48" s="75"/>
      <c r="Q48" s="75"/>
      <c r="R48" s="75"/>
      <c r="S48" s="75"/>
      <c r="T48" s="75"/>
    </row>
    <row r="49" spans="1:23" ht="28.5" customHeight="1" x14ac:dyDescent="0.35">
      <c r="A49" s="89" t="s">
        <v>26</v>
      </c>
      <c r="B49" s="82"/>
      <c r="C49" s="27" t="s">
        <v>12</v>
      </c>
      <c r="D49" s="15">
        <f>SUM(D50:D51)</f>
        <v>279237941.50999999</v>
      </c>
      <c r="E49" s="15">
        <f>SUM(E50:E51)</f>
        <v>280248255.54000002</v>
      </c>
      <c r="F49" s="15">
        <f>SUM(F50:F51)</f>
        <v>277080878.56999999</v>
      </c>
      <c r="G49" s="14">
        <f t="shared" si="10"/>
        <v>0.9886979600857928</v>
      </c>
      <c r="H49" s="15">
        <f t="shared" si="9"/>
        <v>-3167376.9700000286</v>
      </c>
      <c r="I49" s="46">
        <f t="shared" si="11"/>
        <v>-1.1302039914207234E-2</v>
      </c>
      <c r="J49" s="86" t="s">
        <v>2</v>
      </c>
      <c r="K49" s="75" t="s">
        <v>3</v>
      </c>
      <c r="L49" s="75" t="s">
        <v>3</v>
      </c>
      <c r="M49" s="75" t="s">
        <v>3</v>
      </c>
      <c r="N49" s="75" t="s">
        <v>3</v>
      </c>
      <c r="O49" s="75" t="s">
        <v>3</v>
      </c>
      <c r="P49" s="75" t="s">
        <v>3</v>
      </c>
      <c r="Q49" s="75" t="s">
        <v>3</v>
      </c>
      <c r="R49" s="75" t="s">
        <v>3</v>
      </c>
      <c r="S49" s="75" t="s">
        <v>3</v>
      </c>
      <c r="T49" s="75" t="s">
        <v>3</v>
      </c>
    </row>
    <row r="50" spans="1:23" ht="49.5" customHeight="1" x14ac:dyDescent="0.35">
      <c r="A50" s="89"/>
      <c r="B50" s="82"/>
      <c r="C50" s="27" t="s">
        <v>15</v>
      </c>
      <c r="D50" s="15">
        <f>D31</f>
        <v>0</v>
      </c>
      <c r="E50" s="15">
        <f>E31</f>
        <v>430000</v>
      </c>
      <c r="F50" s="15">
        <f>F31</f>
        <v>430000</v>
      </c>
      <c r="G50" s="14">
        <f t="shared" si="10"/>
        <v>1</v>
      </c>
      <c r="H50" s="15">
        <f t="shared" si="9"/>
        <v>0</v>
      </c>
      <c r="I50" s="46">
        <f t="shared" si="11"/>
        <v>0</v>
      </c>
      <c r="J50" s="86"/>
      <c r="K50" s="75"/>
      <c r="L50" s="75"/>
      <c r="M50" s="75"/>
      <c r="N50" s="75"/>
      <c r="O50" s="75"/>
      <c r="P50" s="75"/>
      <c r="Q50" s="75"/>
      <c r="R50" s="75"/>
      <c r="S50" s="75"/>
      <c r="T50" s="75"/>
    </row>
    <row r="51" spans="1:23" ht="69.75" x14ac:dyDescent="0.35">
      <c r="A51" s="89"/>
      <c r="B51" s="82"/>
      <c r="C51" s="27" t="s">
        <v>16</v>
      </c>
      <c r="D51" s="15">
        <f>D22+D41</f>
        <v>279237941.50999999</v>
      </c>
      <c r="E51" s="15">
        <f>E22+E41</f>
        <v>279818255.54000002</v>
      </c>
      <c r="F51" s="15">
        <f>F22+F41</f>
        <v>276650878.56999999</v>
      </c>
      <c r="G51" s="14">
        <f t="shared" si="10"/>
        <v>0.98868059210830417</v>
      </c>
      <c r="H51" s="15">
        <f t="shared" si="9"/>
        <v>-3167376.9700000286</v>
      </c>
      <c r="I51" s="46">
        <f t="shared" si="11"/>
        <v>-1.1319407891695801E-2</v>
      </c>
      <c r="J51" s="86"/>
      <c r="K51" s="75"/>
      <c r="L51" s="75"/>
      <c r="M51" s="75"/>
      <c r="N51" s="75"/>
      <c r="O51" s="75"/>
      <c r="P51" s="75"/>
      <c r="Q51" s="75"/>
      <c r="R51" s="75"/>
      <c r="S51" s="75"/>
      <c r="T51" s="75"/>
    </row>
    <row r="52" spans="1:23" ht="57.75" customHeight="1" x14ac:dyDescent="0.35">
      <c r="A52" s="89" t="s">
        <v>6</v>
      </c>
      <c r="B52" s="82"/>
      <c r="C52" s="27" t="s">
        <v>12</v>
      </c>
      <c r="D52" s="15">
        <f>SUM(D53:D53)</f>
        <v>4588831.3100000005</v>
      </c>
      <c r="E52" s="15">
        <f>SUM(E53:E53)</f>
        <v>6161521.46</v>
      </c>
      <c r="F52" s="15">
        <f>SUM(F53:F53)</f>
        <v>5843658.5</v>
      </c>
      <c r="G52" s="14">
        <f t="shared" si="10"/>
        <v>0.94841161195923196</v>
      </c>
      <c r="H52" s="15">
        <f t="shared" si="9"/>
        <v>-317862.95999999996</v>
      </c>
      <c r="I52" s="46">
        <f t="shared" si="11"/>
        <v>-5.1588388040768096E-2</v>
      </c>
      <c r="J52" s="86" t="s">
        <v>2</v>
      </c>
      <c r="K52" s="75" t="s">
        <v>3</v>
      </c>
      <c r="L52" s="75" t="s">
        <v>3</v>
      </c>
      <c r="M52" s="75" t="s">
        <v>3</v>
      </c>
      <c r="N52" s="75" t="s">
        <v>3</v>
      </c>
      <c r="O52" s="75" t="s">
        <v>3</v>
      </c>
      <c r="P52" s="75" t="s">
        <v>3</v>
      </c>
      <c r="Q52" s="75" t="s">
        <v>3</v>
      </c>
      <c r="R52" s="75" t="s">
        <v>3</v>
      </c>
      <c r="S52" s="75" t="s">
        <v>3</v>
      </c>
      <c r="T52" s="75" t="s">
        <v>3</v>
      </c>
    </row>
    <row r="53" spans="1:23" ht="85.5" customHeight="1" x14ac:dyDescent="0.35">
      <c r="A53" s="89"/>
      <c r="B53" s="82"/>
      <c r="C53" s="27" t="s">
        <v>16</v>
      </c>
      <c r="D53" s="15">
        <f>D24+D26</f>
        <v>4588831.3100000005</v>
      </c>
      <c r="E53" s="15">
        <f>E24+E26</f>
        <v>6161521.46</v>
      </c>
      <c r="F53" s="15">
        <f>F24+F26</f>
        <v>5843658.5</v>
      </c>
      <c r="G53" s="14">
        <f t="shared" si="10"/>
        <v>0.94841161195923196</v>
      </c>
      <c r="H53" s="15">
        <f t="shared" si="9"/>
        <v>-317862.95999999996</v>
      </c>
      <c r="I53" s="46">
        <f t="shared" si="11"/>
        <v>-5.1588388040768096E-2</v>
      </c>
      <c r="J53" s="86"/>
      <c r="K53" s="75"/>
      <c r="L53" s="75"/>
      <c r="M53" s="75"/>
      <c r="N53" s="75"/>
      <c r="O53" s="75"/>
      <c r="P53" s="75"/>
      <c r="Q53" s="75"/>
      <c r="R53" s="75"/>
      <c r="S53" s="75"/>
      <c r="T53" s="75"/>
    </row>
    <row r="54" spans="1:23" s="17" customFormat="1" ht="112.5" customHeight="1" x14ac:dyDescent="0.35">
      <c r="A54" s="69" t="s">
        <v>100</v>
      </c>
      <c r="B54" s="69"/>
      <c r="C54" s="69"/>
      <c r="D54" s="69"/>
      <c r="E54" s="69"/>
      <c r="F54" s="69"/>
      <c r="G54" s="69"/>
      <c r="H54" s="69"/>
      <c r="I54" s="69"/>
      <c r="J54" s="63" t="s">
        <v>3</v>
      </c>
      <c r="K54" s="63" t="s">
        <v>3</v>
      </c>
      <c r="L54" s="63" t="s">
        <v>3</v>
      </c>
      <c r="M54" s="63" t="s">
        <v>3</v>
      </c>
      <c r="N54" s="63" t="s">
        <v>3</v>
      </c>
      <c r="O54" s="70" t="s">
        <v>77</v>
      </c>
      <c r="P54" s="63" t="s">
        <v>3</v>
      </c>
      <c r="Q54" s="71">
        <f>(Q11+Q42+Q43+P44)/4</f>
        <v>102.92118234348582</v>
      </c>
      <c r="R54" s="61"/>
      <c r="S54" s="61" t="s">
        <v>3</v>
      </c>
      <c r="T54" s="72" t="s">
        <v>93</v>
      </c>
      <c r="V54" s="18"/>
      <c r="W54" s="18"/>
    </row>
    <row r="58" spans="1:23" x14ac:dyDescent="0.35">
      <c r="A58" s="47"/>
    </row>
    <row r="59" spans="1:23" x14ac:dyDescent="0.35">
      <c r="A59" s="47"/>
    </row>
  </sheetData>
  <customSheetViews>
    <customSheetView guid="{5E9D810A-FE87-44D4-BE66-D81D2A923076}" scale="70" showPageBreaks="1" zeroValues="0" fitToPage="1" printArea="1" hiddenRows="1" view="pageBreakPreview" topLeftCell="A31">
      <selection activeCell="L37" sqref="L37:L38"/>
      <rowBreaks count="15" manualBreakCount="15">
        <brk id="24" max="19" man="1"/>
        <brk id="47" max="19" man="1"/>
        <brk id="62" max="19" man="1"/>
        <brk id="80" max="19" man="1"/>
        <brk id="100" max="19" man="1"/>
        <brk id="122" max="19" man="1"/>
        <brk id="132" max="19" man="1"/>
        <brk id="147" max="19" man="1"/>
        <brk id="169" max="19" man="1"/>
        <brk id="196" max="19" man="1"/>
        <brk id="220" max="19" man="1"/>
        <brk id="244" max="19" man="1"/>
        <brk id="264" max="19" man="1"/>
        <brk id="274" max="19" man="1"/>
        <brk id="306" max="19" man="1"/>
      </rowBreaks>
      <pageMargins left="0.70866141732283472" right="0.19685039370078741" top="0.31496062992125984" bottom="0.35433070866141736" header="0.31496062992125984" footer="0.31496062992125984"/>
      <pageSetup paperSize="9" scale="44" fitToHeight="37" orientation="landscape" r:id="rId1"/>
    </customSheetView>
    <customSheetView guid="{F95C2AA7-3A00-4C82-A0C1-B6D5D98F79B7}" scale="80" showPageBreaks="1" zeroValues="0" fitToPage="1" printArea="1" showAutoFilter="1" view="pageBreakPreview" topLeftCell="A9">
      <pane ySplit="2" topLeftCell="A110" activePane="bottomLeft" state="frozen"/>
      <selection pane="bottomLeft" activeCell="D114" sqref="D114"/>
      <pageMargins left="0.70866141732283472" right="0.70866141732283472" top="1.1417322834645669" bottom="0.35433070866141736" header="0.31496062992125984" footer="0.31496062992125984"/>
      <pageSetup paperSize="9" scale="50" fitToHeight="0" orientation="landscape" r:id="rId2"/>
      <autoFilter ref="B1:P1"/>
    </customSheetView>
    <customSheetView guid="{548D204B-31C6-463F-ADEC-53A8EF388133}" scale="70" showPageBreaks="1" zeroValues="0" fitToPage="1" printArea="1" hiddenRows="1" view="pageBreakPreview">
      <pane ySplit="10" topLeftCell="A343" activePane="bottomLeft" state="frozen"/>
      <selection pane="bottomLeft" activeCell="L345" sqref="L344:L345"/>
      <rowBreaks count="15" manualBreakCount="15">
        <brk id="24" max="19" man="1"/>
        <brk id="47" max="19" man="1"/>
        <brk id="62" max="19" man="1"/>
        <brk id="80" max="19" man="1"/>
        <brk id="100" max="19" man="1"/>
        <brk id="122" max="19" man="1"/>
        <brk id="132" max="19" man="1"/>
        <brk id="147" max="19" man="1"/>
        <brk id="169" max="19" man="1"/>
        <brk id="196" max="19" man="1"/>
        <brk id="220" max="19" man="1"/>
        <brk id="244" max="19" man="1"/>
        <brk id="264" max="19" man="1"/>
        <brk id="274" max="19" man="1"/>
        <brk id="306" max="19" man="1"/>
      </rowBreaks>
      <pageMargins left="0.70866141732283472" right="0.19685039370078741" top="0.31496062992125984" bottom="0.35433070866141736" header="0.31496062992125984" footer="0.31496062992125984"/>
      <pageSetup paperSize="9" scale="45" fitToHeight="37" orientation="landscape" r:id="rId3"/>
    </customSheetView>
    <customSheetView guid="{178A4C39-126A-4F86-9682-9895FE04DD1E}" scale="62" showPageBreaks="1" zeroValues="0" fitToPage="1" printArea="1" hiddenRows="1" view="pageBreakPreview">
      <pane ySplit="7" topLeftCell="A28" activePane="bottomLeft" state="frozen"/>
      <selection pane="bottomLeft" activeCell="G31" sqref="G31"/>
      <rowBreaks count="14" manualBreakCount="14">
        <brk id="23" max="19" man="1"/>
        <brk id="37" max="19" man="1"/>
        <brk id="57" max="19" man="1"/>
        <brk id="80" max="19" man="1"/>
        <brk id="106" max="19" man="1"/>
        <brk id="127" max="19" man="1"/>
        <brk id="147" max="19" man="1"/>
        <brk id="169" max="19" man="1"/>
        <brk id="191" max="19" man="1"/>
        <brk id="219" max="19" man="1"/>
        <brk id="284" max="19" man="1"/>
        <brk id="310" max="19" man="1"/>
        <brk id="333" max="19" man="1"/>
        <brk id="354" max="19" man="1"/>
      </rowBreaks>
      <pageMargins left="0.70866141732283472" right="0.19685039370078741" top="0.31496062992125984" bottom="0.35433070866141736" header="0.31496062992125984" footer="0.31496062992125984"/>
      <pageSetup paperSize="9" scale="43" fitToHeight="0" orientation="landscape" r:id="rId4"/>
    </customSheetView>
  </customSheetViews>
  <mergeCells count="183">
    <mergeCell ref="O52:O53"/>
    <mergeCell ref="P52:P53"/>
    <mergeCell ref="Q52:Q53"/>
    <mergeCell ref="A11:J11"/>
    <mergeCell ref="A42:I42"/>
    <mergeCell ref="A43:I43"/>
    <mergeCell ref="A44:I44"/>
    <mergeCell ref="A45:I45"/>
    <mergeCell ref="O46:O48"/>
    <mergeCell ref="P46:P48"/>
    <mergeCell ref="Q46:Q48"/>
    <mergeCell ref="O49:O51"/>
    <mergeCell ref="P49:P51"/>
    <mergeCell ref="Q49:Q51"/>
    <mergeCell ref="O30:O32"/>
    <mergeCell ref="P30:P32"/>
    <mergeCell ref="Q30:Q32"/>
    <mergeCell ref="O40:O41"/>
    <mergeCell ref="P40:P41"/>
    <mergeCell ref="Q40:Q41"/>
    <mergeCell ref="O25:O26"/>
    <mergeCell ref="P25:P26"/>
    <mergeCell ref="Q25:Q26"/>
    <mergeCell ref="O27:O29"/>
    <mergeCell ref="D7:D8"/>
    <mergeCell ref="E7:E8"/>
    <mergeCell ref="F7:F8"/>
    <mergeCell ref="A10:J10"/>
    <mergeCell ref="A6:A8"/>
    <mergeCell ref="J6:J8"/>
    <mergeCell ref="L23:L24"/>
    <mergeCell ref="K23:K24"/>
    <mergeCell ref="J15:J17"/>
    <mergeCell ref="G7:G8"/>
    <mergeCell ref="T40:T41"/>
    <mergeCell ref="J40:J41"/>
    <mergeCell ref="K40:K41"/>
    <mergeCell ref="L40:L41"/>
    <mergeCell ref="M40:M41"/>
    <mergeCell ref="N40:N41"/>
    <mergeCell ref="R40:R41"/>
    <mergeCell ref="L27:L29"/>
    <mergeCell ref="M27:M29"/>
    <mergeCell ref="N27:N29"/>
    <mergeCell ref="R27:R29"/>
    <mergeCell ref="S27:S29"/>
    <mergeCell ref="T27:T29"/>
    <mergeCell ref="J27:J29"/>
    <mergeCell ref="K27:K29"/>
    <mergeCell ref="P27:P29"/>
    <mergeCell ref="Q27:Q29"/>
    <mergeCell ref="S40:S41"/>
    <mergeCell ref="A35:T35"/>
    <mergeCell ref="J36:J37"/>
    <mergeCell ref="S30:S32"/>
    <mergeCell ref="T30:T32"/>
    <mergeCell ref="M30:M32"/>
    <mergeCell ref="N30:N32"/>
    <mergeCell ref="B30:B32"/>
    <mergeCell ref="A25:A26"/>
    <mergeCell ref="B25:B26"/>
    <mergeCell ref="A30:A32"/>
    <mergeCell ref="A27:A29"/>
    <mergeCell ref="B27:B29"/>
    <mergeCell ref="L15:L17"/>
    <mergeCell ref="A23:A24"/>
    <mergeCell ref="J23:J24"/>
    <mergeCell ref="B23:B24"/>
    <mergeCell ref="I20:I21"/>
    <mergeCell ref="A15:A17"/>
    <mergeCell ref="A18:A22"/>
    <mergeCell ref="B18:B22"/>
    <mergeCell ref="I18:I19"/>
    <mergeCell ref="C20:C21"/>
    <mergeCell ref="F20:F21"/>
    <mergeCell ref="H20:H21"/>
    <mergeCell ref="D20:D21"/>
    <mergeCell ref="E20:E21"/>
    <mergeCell ref="F18:F19"/>
    <mergeCell ref="J30:J32"/>
    <mergeCell ref="L30:L32"/>
    <mergeCell ref="J49:J51"/>
    <mergeCell ref="B52:B53"/>
    <mergeCell ref="A46:A48"/>
    <mergeCell ref="B46:B48"/>
    <mergeCell ref="A52:A53"/>
    <mergeCell ref="A49:A51"/>
    <mergeCell ref="B49:B51"/>
    <mergeCell ref="J46:J48"/>
    <mergeCell ref="J52:J53"/>
    <mergeCell ref="A40:A41"/>
    <mergeCell ref="B40:B41"/>
    <mergeCell ref="A36:A37"/>
    <mergeCell ref="A38:A39"/>
    <mergeCell ref="B36:B37"/>
    <mergeCell ref="B38:B39"/>
    <mergeCell ref="T6:T8"/>
    <mergeCell ref="K15:K17"/>
    <mergeCell ref="T15:T17"/>
    <mergeCell ref="M7:M8"/>
    <mergeCell ref="N7:N8"/>
    <mergeCell ref="C6:C8"/>
    <mergeCell ref="D6:I6"/>
    <mergeCell ref="A14:T14"/>
    <mergeCell ref="A12:T12"/>
    <mergeCell ref="A13:T13"/>
    <mergeCell ref="K30:K32"/>
    <mergeCell ref="J25:J26"/>
    <mergeCell ref="L6:S6"/>
    <mergeCell ref="L7:L8"/>
    <mergeCell ref="R7:S7"/>
    <mergeCell ref="R15:R17"/>
    <mergeCell ref="K25:K26"/>
    <mergeCell ref="L25:L26"/>
    <mergeCell ref="N52:N53"/>
    <mergeCell ref="R52:R53"/>
    <mergeCell ref="S52:S53"/>
    <mergeCell ref="M46:M48"/>
    <mergeCell ref="S49:S51"/>
    <mergeCell ref="S15:S17"/>
    <mergeCell ref="A33:T33"/>
    <mergeCell ref="T52:T53"/>
    <mergeCell ref="K49:K51"/>
    <mergeCell ref="L49:L51"/>
    <mergeCell ref="M49:M51"/>
    <mergeCell ref="N49:N51"/>
    <mergeCell ref="R49:R51"/>
    <mergeCell ref="T49:T51"/>
    <mergeCell ref="K52:K53"/>
    <mergeCell ref="L52:L53"/>
    <mergeCell ref="M52:M53"/>
    <mergeCell ref="T46:T48"/>
    <mergeCell ref="K46:K48"/>
    <mergeCell ref="N46:N48"/>
    <mergeCell ref="R46:R48"/>
    <mergeCell ref="L46:L48"/>
    <mergeCell ref="S46:S48"/>
    <mergeCell ref="A34:T34"/>
    <mergeCell ref="S25:S26"/>
    <mergeCell ref="T25:T26"/>
    <mergeCell ref="M23:M24"/>
    <mergeCell ref="N23:N24"/>
    <mergeCell ref="R23:R24"/>
    <mergeCell ref="M25:M26"/>
    <mergeCell ref="O23:O24"/>
    <mergeCell ref="P23:P24"/>
    <mergeCell ref="Q23:Q24"/>
    <mergeCell ref="N25:N26"/>
    <mergeCell ref="R25:R26"/>
    <mergeCell ref="R30:R32"/>
    <mergeCell ref="A3:T3"/>
    <mergeCell ref="A4:T4"/>
    <mergeCell ref="C18:C19"/>
    <mergeCell ref="D18:D19"/>
    <mergeCell ref="E18:E19"/>
    <mergeCell ref="N15:N17"/>
    <mergeCell ref="J18:J22"/>
    <mergeCell ref="K6:K8"/>
    <mergeCell ref="A5:J5"/>
    <mergeCell ref="B15:B17"/>
    <mergeCell ref="M15:M17"/>
    <mergeCell ref="H18:H19"/>
    <mergeCell ref="O7:O8"/>
    <mergeCell ref="P7:P8"/>
    <mergeCell ref="Q7:Q8"/>
    <mergeCell ref="O15:O17"/>
    <mergeCell ref="P15:P17"/>
    <mergeCell ref="Q15:Q17"/>
    <mergeCell ref="S23:S24"/>
    <mergeCell ref="A9:T9"/>
    <mergeCell ref="B6:B8"/>
    <mergeCell ref="H7:I7"/>
    <mergeCell ref="T23:T24"/>
    <mergeCell ref="C38:C39"/>
    <mergeCell ref="D38:D39"/>
    <mergeCell ref="E38:E39"/>
    <mergeCell ref="F38:F39"/>
    <mergeCell ref="G38:G39"/>
    <mergeCell ref="H38:H39"/>
    <mergeCell ref="I38:I39"/>
    <mergeCell ref="J38:J39"/>
    <mergeCell ref="G18:G19"/>
    <mergeCell ref="G20:G21"/>
  </mergeCells>
  <pageMargins left="0.78740157480314965" right="0.39370078740157483" top="0.39370078740157483" bottom="0.39370078740157483" header="0.31496062992125984" footer="0.31496062992125984"/>
  <pageSetup paperSize="8" scale="38" firstPageNumber="120" fitToHeight="0" orientation="landscape" useFirstPageNumber="1" r:id="rId5"/>
  <headerFooter>
    <oddFooter>&amp;R&amp;"Times New Roman,обычный"&amp;18&amp;P</oddFooter>
  </headerFooter>
  <rowBreaks count="1" manualBreakCount="1">
    <brk id="22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Ташкевич Людмила Юрьевна</dc:creator>
  <cp:lastModifiedBy>Михальченко Светлана Николаевна</cp:lastModifiedBy>
  <cp:lastPrinted>2018-03-14T10:55:57Z</cp:lastPrinted>
  <dcterms:created xsi:type="dcterms:W3CDTF">2013-10-04T11:49:02Z</dcterms:created>
  <dcterms:modified xsi:type="dcterms:W3CDTF">2018-03-14T10:56:01Z</dcterms:modified>
</cp:coreProperties>
</file>